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14" documentId="8_{513D496B-9ED7-4050-94BA-875D64922BEA}" xr6:coauthVersionLast="47" xr6:coauthVersionMax="47" xr10:uidLastSave="{62C2C004-62AD-4254-8FBA-3D2259B89B90}"/>
  <bookViews>
    <workbookView xWindow="-24675" yWindow="-16320" windowWidth="29040" windowHeight="15720" firstSheet="7" activeTab="9" xr2:uid="{E9C7CE43-C255-4BEA-ADA2-DD047714112C}"/>
  </bookViews>
  <sheets>
    <sheet name="Summary" sheetId="12" r:id="rId1"/>
    <sheet name="(a) LTD" sheetId="1" r:id="rId2"/>
    <sheet name="LTD Support" sheetId="2" r:id="rId3"/>
    <sheet name="(b) STD" sheetId="4" r:id="rId4"/>
    <sheet name="STD Support" sheetId="3" r:id="rId5"/>
    <sheet name="(c) Other Charges and Adj. a" sheetId="6" r:id="rId6"/>
    <sheet name="Bank Charges Support" sheetId="5" r:id="rId7"/>
    <sheet name="(d) Amortization of Def. Charg" sheetId="11" r:id="rId8"/>
    <sheet name="Amort Def. Charges" sheetId="7" r:id="rId9"/>
    <sheet name="Amort of Defeasance" sheetId="8" r:id="rId10"/>
  </sheets>
  <definedNames>
    <definedName name="Debn3">#REF!</definedName>
    <definedName name="NBPipe">#REF!</definedName>
    <definedName name="Print_Area_MI">#REF!</definedName>
    <definedName name="SeriesF1">#REF!</definedName>
    <definedName name="SeriesF2">#REF!</definedName>
    <definedName name="SeriesF3">#REF!</definedName>
    <definedName name="SeriesF4">#REF!</definedName>
    <definedName name="SeriesF5">#REF!</definedName>
    <definedName name="SeriesI1">#REF!</definedName>
    <definedName name="SeriesI2">#REF!</definedName>
    <definedName name="SeriesL">#REF!</definedName>
    <definedName name="SeriesM1">#REF!</definedName>
    <definedName name="SeriesM2">#REF!</definedName>
    <definedName name="SeriesN">#REF!</definedName>
    <definedName name="SeriesR">#REF!</definedName>
    <definedName name="SeriesS">#REF!</definedName>
    <definedName name="SeriesT1">#REF!</definedName>
    <definedName name="SeriesT2">#REF!</definedName>
    <definedName name="SeriesT3">#REF!</definedName>
    <definedName name="SeriesV">#REF!</definedName>
    <definedName name="SeriesW">#REF!</definedName>
    <definedName name="SeriesX">#REF!</definedName>
    <definedName name="SeriesY">#REF!</definedName>
    <definedName name="SeriesZ">#REF!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2" l="1"/>
  <c r="B8" i="12"/>
  <c r="C7" i="12"/>
  <c r="B7" i="12"/>
  <c r="C6" i="12"/>
  <c r="B6" i="12"/>
  <c r="C5" i="12"/>
  <c r="C9" i="12" s="1"/>
  <c r="B5" i="12"/>
  <c r="B9" i="12" s="1"/>
  <c r="F5" i="11"/>
  <c r="B5" i="11"/>
  <c r="F4" i="11"/>
  <c r="D43" i="7"/>
  <c r="E43" i="7"/>
  <c r="F43" i="7"/>
  <c r="G43" i="7"/>
  <c r="H43" i="7"/>
  <c r="I43" i="7"/>
  <c r="J43" i="7"/>
  <c r="K43" i="7"/>
  <c r="L43" i="7"/>
  <c r="M43" i="7"/>
  <c r="N43" i="7"/>
  <c r="C43" i="7"/>
  <c r="B4" i="11"/>
  <c r="F6" i="11"/>
  <c r="B6" i="11"/>
  <c r="F4" i="6"/>
  <c r="F6" i="6" s="1"/>
  <c r="B4" i="6"/>
  <c r="B6" i="6" s="1"/>
  <c r="D36" i="5"/>
  <c r="E36" i="5"/>
  <c r="F36" i="5"/>
  <c r="G36" i="5"/>
  <c r="H36" i="5"/>
  <c r="I36" i="5"/>
  <c r="J36" i="5"/>
  <c r="K36" i="5"/>
  <c r="L36" i="5"/>
  <c r="M36" i="5"/>
  <c r="N36" i="5"/>
  <c r="O36" i="5"/>
  <c r="C36" i="5"/>
  <c r="F7" i="4" l="1"/>
  <c r="B7" i="4"/>
  <c r="D18" i="3" l="1"/>
  <c r="E18" i="3"/>
  <c r="F18" i="3"/>
  <c r="G18" i="3"/>
  <c r="H18" i="3"/>
  <c r="I18" i="3"/>
  <c r="J18" i="3"/>
  <c r="K18" i="3"/>
  <c r="L18" i="3"/>
  <c r="M18" i="3"/>
  <c r="N18" i="3"/>
  <c r="C18" i="3"/>
  <c r="D17" i="3"/>
  <c r="E17" i="3"/>
  <c r="F17" i="3"/>
  <c r="G17" i="3"/>
  <c r="H17" i="3"/>
  <c r="I17" i="3"/>
  <c r="J17" i="3"/>
  <c r="K17" i="3"/>
  <c r="L17" i="3"/>
  <c r="M17" i="3"/>
  <c r="N17" i="3"/>
  <c r="C17" i="3"/>
  <c r="D8" i="3"/>
  <c r="D9" i="3" s="1"/>
  <c r="E8" i="3"/>
  <c r="E9" i="3" s="1"/>
  <c r="C8" i="3"/>
  <c r="C9" i="3" s="1"/>
  <c r="D5" i="3"/>
  <c r="E5" i="3"/>
  <c r="F5" i="3"/>
  <c r="F11" i="3" s="1"/>
  <c r="G5" i="3"/>
  <c r="G11" i="3" s="1"/>
  <c r="K5" i="3"/>
  <c r="K11" i="3" s="1"/>
  <c r="M4" i="3"/>
  <c r="M5" i="3" s="1"/>
  <c r="M11" i="3" s="1"/>
  <c r="N4" i="3"/>
  <c r="N5" i="3" s="1"/>
  <c r="N11" i="3" s="1"/>
  <c r="L4" i="3"/>
  <c r="L5" i="3" s="1"/>
  <c r="L11" i="3" s="1"/>
  <c r="J4" i="3"/>
  <c r="J5" i="3" s="1"/>
  <c r="J11" i="3" s="1"/>
  <c r="K4" i="3"/>
  <c r="I4" i="3"/>
  <c r="I5" i="3" s="1"/>
  <c r="I11" i="3" s="1"/>
  <c r="G4" i="3"/>
  <c r="H4" i="3"/>
  <c r="H5" i="3" s="1"/>
  <c r="H11" i="3" s="1"/>
  <c r="F4" i="3"/>
  <c r="D4" i="3"/>
  <c r="E4" i="3"/>
  <c r="C4" i="3"/>
  <c r="C5" i="3" s="1"/>
  <c r="F23" i="1"/>
  <c r="N22" i="1"/>
  <c r="N23" i="1" s="1"/>
  <c r="N20" i="2"/>
  <c r="K20" i="2"/>
  <c r="L20" i="2"/>
  <c r="C19" i="2"/>
  <c r="C20" i="2" s="1"/>
  <c r="D19" i="2"/>
  <c r="D20" i="2" s="1"/>
  <c r="E19" i="2"/>
  <c r="E20" i="2" s="1"/>
  <c r="F19" i="2"/>
  <c r="F20" i="2" s="1"/>
  <c r="G19" i="2"/>
  <c r="G20" i="2" s="1"/>
  <c r="H19" i="2"/>
  <c r="H20" i="2" s="1"/>
  <c r="I19" i="2"/>
  <c r="I20" i="2" s="1"/>
  <c r="J19" i="2"/>
  <c r="J20" i="2" s="1"/>
  <c r="K19" i="2"/>
  <c r="L19" i="2"/>
  <c r="M19" i="2"/>
  <c r="M20" i="2" s="1"/>
  <c r="B19" i="2"/>
  <c r="B20" i="2" s="1"/>
  <c r="N20" i="1"/>
  <c r="N10" i="2"/>
  <c r="K10" i="2"/>
  <c r="L10" i="2"/>
  <c r="M10" i="2"/>
  <c r="C9" i="2"/>
  <c r="C10" i="2" s="1"/>
  <c r="D9" i="2"/>
  <c r="D10" i="2" s="1"/>
  <c r="E9" i="2"/>
  <c r="E10" i="2" s="1"/>
  <c r="F9" i="2"/>
  <c r="F10" i="2" s="1"/>
  <c r="G9" i="2"/>
  <c r="G10" i="2" s="1"/>
  <c r="H9" i="2"/>
  <c r="H10" i="2" s="1"/>
  <c r="I9" i="2"/>
  <c r="I10" i="2" s="1"/>
  <c r="J9" i="2"/>
  <c r="J10" i="2" s="1"/>
  <c r="K9" i="2"/>
  <c r="L9" i="2"/>
  <c r="M9" i="2"/>
  <c r="B9" i="2"/>
  <c r="B10" i="2" s="1"/>
  <c r="N15" i="2"/>
  <c r="F22" i="1" s="1"/>
  <c r="C14" i="2"/>
  <c r="D14" i="2"/>
  <c r="E14" i="2"/>
  <c r="F14" i="2"/>
  <c r="G14" i="2"/>
  <c r="H14" i="2"/>
  <c r="I14" i="2"/>
  <c r="J14" i="2"/>
  <c r="J15" i="2" s="1"/>
  <c r="K14" i="2"/>
  <c r="L14" i="2"/>
  <c r="L15" i="2" s="1"/>
  <c r="M14" i="2"/>
  <c r="M15" i="2" s="1"/>
  <c r="B14" i="2"/>
  <c r="K15" i="2"/>
  <c r="I15" i="2"/>
  <c r="H15" i="2"/>
  <c r="G15" i="2"/>
  <c r="F15" i="2"/>
  <c r="E15" i="2"/>
  <c r="D15" i="2"/>
  <c r="C15" i="2"/>
  <c r="B15" i="2"/>
  <c r="F21" i="1"/>
  <c r="D5" i="2"/>
  <c r="G5" i="2"/>
  <c r="C4" i="2"/>
  <c r="C5" i="2" s="1"/>
  <c r="D4" i="2"/>
  <c r="E4" i="2"/>
  <c r="E5" i="2" s="1"/>
  <c r="F4" i="2"/>
  <c r="F5" i="2" s="1"/>
  <c r="G4" i="2"/>
  <c r="H4" i="2"/>
  <c r="H5" i="2" s="1"/>
  <c r="I4" i="2"/>
  <c r="I5" i="2" s="1"/>
  <c r="J4" i="2"/>
  <c r="J5" i="2" s="1"/>
  <c r="K4" i="2"/>
  <c r="K5" i="2" s="1"/>
  <c r="L4" i="2"/>
  <c r="L5" i="2" s="1"/>
  <c r="M4" i="2"/>
  <c r="M5" i="2" s="1"/>
  <c r="B4" i="2"/>
  <c r="B5" i="2" s="1"/>
  <c r="N5" i="2" s="1"/>
  <c r="O18" i="3" l="1"/>
  <c r="F4" i="4" s="1"/>
  <c r="E11" i="3"/>
  <c r="D11" i="3"/>
  <c r="C11" i="3"/>
  <c r="O11" i="3" s="1"/>
  <c r="B4" i="4" s="1"/>
  <c r="F6" i="1" l="1"/>
  <c r="N21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5" i="1"/>
</calcChain>
</file>

<file path=xl/sharedStrings.xml><?xml version="1.0" encoding="utf-8"?>
<sst xmlns="http://schemas.openxmlformats.org/spreadsheetml/2006/main" count="241" uniqueCount="87">
  <si>
    <t>Issue Date</t>
  </si>
  <si>
    <t>Maturity</t>
  </si>
  <si>
    <t>Volume ($)</t>
  </si>
  <si>
    <t>Rate</t>
  </si>
  <si>
    <t>Total</t>
  </si>
  <si>
    <t>Long-Term Debt Interest Expense</t>
  </si>
  <si>
    <t xml:space="preserve">Series "L" </t>
  </si>
  <si>
    <t xml:space="preserve">Series "M" </t>
  </si>
  <si>
    <t xml:space="preserve">Series "N" </t>
  </si>
  <si>
    <t>Series "R"</t>
  </si>
  <si>
    <t>Series "S"</t>
  </si>
  <si>
    <t xml:space="preserve">Series "P" </t>
  </si>
  <si>
    <t xml:space="preserve">Series "V" </t>
  </si>
  <si>
    <t xml:space="preserve">Series "W" </t>
  </si>
  <si>
    <t>Series "X"</t>
  </si>
  <si>
    <t>Series "Y"</t>
  </si>
  <si>
    <t>Series "Z"</t>
  </si>
  <si>
    <t>Series "AA"</t>
  </si>
  <si>
    <t>Series "AB"</t>
  </si>
  <si>
    <t>Series "2020-1"</t>
  </si>
  <si>
    <t>"2023-1" 4.951% NOV 15/32</t>
  </si>
  <si>
    <t>"2023-2" 5.355% MAR 24/53</t>
  </si>
  <si>
    <t>WMA Preferred Shares</t>
  </si>
  <si>
    <t>Multiple</t>
  </si>
  <si>
    <t>Forecast Issuance (CIB)</t>
  </si>
  <si>
    <t>Total Long-Term Debt Interest Expense</t>
  </si>
  <si>
    <t>Forecast Issuance 2027</t>
  </si>
  <si>
    <t>WMA Prefferred Shares</t>
  </si>
  <si>
    <t>Interest Rate</t>
  </si>
  <si>
    <t>Interest Expense</t>
  </si>
  <si>
    <t>($ Thousands)</t>
  </si>
  <si>
    <t>CIB Debt Issuance</t>
  </si>
  <si>
    <t>Short-term Debt Balance</t>
  </si>
  <si>
    <t>Term Loan Balance</t>
  </si>
  <si>
    <t>Term Loan Interest Rate</t>
  </si>
  <si>
    <t>Total Interest Expense</t>
  </si>
  <si>
    <t xml:space="preserve">Negative short-term debt balance is due to portion of non-reg  </t>
  </si>
  <si>
    <t>Short-term Interest Expense</t>
  </si>
  <si>
    <t>($ millions)</t>
  </si>
  <si>
    <t>Less: Non-Regulated Interest Expense</t>
  </si>
  <si>
    <t>Tax Refund Interest Income</t>
  </si>
  <si>
    <t>Nova Scotia Power Inc.</t>
  </si>
  <si>
    <t>2026 Budget</t>
  </si>
  <si>
    <t>Bank Charges</t>
  </si>
  <si>
    <t>Jan</t>
  </si>
  <si>
    <t>Feb</t>
  </si>
  <si>
    <t>Mar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</si>
  <si>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</si>
  <si>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</si>
  <si>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</si>
  <si>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</si>
  <si>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</si>
  <si>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</si>
  <si>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</si>
  <si>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</si>
  <si>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</si>
  <si>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Standby &amp; Letter of Credit Fees</t>
  </si>
  <si>
    <t>Annual agency fee</t>
  </si>
  <si>
    <t>Defeasance - (Monthly Agent Fee)</t>
  </si>
  <si>
    <t>Defeasance - (Audit)</t>
  </si>
  <si>
    <t>Rating Agencies</t>
  </si>
  <si>
    <t>Interest on Consumer Deposits</t>
  </si>
  <si>
    <t>Legal</t>
  </si>
  <si>
    <t>AST Canada/Computershare</t>
  </si>
  <si>
    <t>2027 Budget</t>
  </si>
  <si>
    <t>Bank Charges Total</t>
  </si>
  <si>
    <t>Interest Income- Equipment Financing</t>
  </si>
  <si>
    <t>Accounting period end date</t>
  </si>
  <si>
    <t>Discount/Premium unamortized (Short-term)</t>
  </si>
  <si>
    <t>Discount/Premium unamortized (Long-term)</t>
  </si>
  <si>
    <t>One-time fees unamortized - Carrying (Short-term)</t>
  </si>
  <si>
    <t>One-time fees unamortized - Carrying (Long-term)</t>
  </si>
  <si>
    <t>Montly Amort</t>
  </si>
  <si>
    <t>Bond Premium/Discount</t>
  </si>
  <si>
    <t>Credit Facility</t>
  </si>
  <si>
    <t xml:space="preserve">Amortization Expense 2026 </t>
  </si>
  <si>
    <t>Amortization Expense 2027</t>
  </si>
  <si>
    <t>Account 1-252</t>
  </si>
  <si>
    <t>Amortization Expense 2026</t>
  </si>
  <si>
    <t xml:space="preserve">Amortization Expense 2027 </t>
  </si>
  <si>
    <t>Interest on long-term debt</t>
  </si>
  <si>
    <t>Interest on short-term borrowings</t>
  </si>
  <si>
    <t>Other financing charges &amp; adjustments</t>
  </si>
  <si>
    <t>Amortization of deferred financing charges</t>
  </si>
  <si>
    <t>Total Regulated Financing Cost</t>
  </si>
  <si>
    <t>($ million)</t>
  </si>
  <si>
    <t>($ Thousand)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</si>
</sst>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0.0%"/>
    <numFmt numFmtId="168" formatCode="[$-409]mmm\-yy;@"/>
    <numFmt numFmtId="169" formatCode="mm/dd/yyyy"/>
    <numFmt numFmtId="170" formatCode="_(&quot;$&quot;* #,##0_);_(&quot;$&quot;* \(#,##0\);_(&quot;$&quot;* &quot;-&quot;??_);_(@_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0"/>
      <color indexed="8"/>
      <name val="Aptos Narrow"/>
      <family val="2"/>
      <scheme val="minor"/>
    </font>
    <font>
      <sz val="10"/>
      <name val="Aptos Narrow"/>
      <family val="2"/>
      <scheme val="minor"/>
    </font>
    <font>
      <b/>
      <sz val="16"/>
      <name val="Aptos Narrow"/>
      <family val="2"/>
    </font>
    <font>
      <sz val="11"/>
      <color rgb="FF000000"/>
      <name val="Aptos Narrow"/>
      <family val="2"/>
    </font>
    <font>
      <b/>
      <sz val="16"/>
      <color rgb="FF000000"/>
      <name val="Aptos Narrow"/>
      <family val="2"/>
    </font>
    <font>
      <b/>
      <sz val="10"/>
      <name val="Arial"/>
      <family val="2"/>
    </font>
    <font>
      <b/>
      <sz val="10"/>
      <name val="Aptos Narrow"/>
      <family val="2"/>
    </font>
    <font>
      <b/>
      <sz val="11"/>
      <color rgb="FF000000"/>
      <name val="Aptos Narrow"/>
      <family val="2"/>
    </font>
    <font>
      <b/>
      <sz val="10"/>
      <color rgb="FF000000"/>
      <name val="Aptos Narrow"/>
      <family val="2"/>
    </font>
    <font>
      <sz val="10"/>
      <color rgb="FF000000"/>
      <name val="Arial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</cellStyleXfs>
  <cellXfs count="7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4" fillId="0" borderId="2" xfId="0" applyFont="1" applyBorder="1" applyAlignment="1">
      <alignment horizontal="center"/>
    </xf>
    <xf numFmtId="0" fontId="6" fillId="0" borderId="0" xfId="0" applyFont="1"/>
    <xf numFmtId="15" fontId="3" fillId="0" borderId="0" xfId="0" applyNumberFormat="1" applyFont="1"/>
    <xf numFmtId="10" fontId="3" fillId="0" borderId="0" xfId="0" applyNumberFormat="1" applyFont="1"/>
    <xf numFmtId="0" fontId="5" fillId="0" borderId="3" xfId="0" applyFont="1" applyBorder="1"/>
    <xf numFmtId="165" fontId="4" fillId="0" borderId="0" xfId="1" applyNumberFormat="1" applyFont="1"/>
    <xf numFmtId="165" fontId="4" fillId="0" borderId="4" xfId="1" applyNumberFormat="1" applyFont="1" applyBorder="1"/>
    <xf numFmtId="0" fontId="3" fillId="0" borderId="0" xfId="0" applyFont="1" applyAlignment="1">
      <alignment horizontal="center"/>
    </xf>
    <xf numFmtId="164" fontId="4" fillId="0" borderId="4" xfId="0" applyNumberFormat="1" applyFont="1" applyBorder="1"/>
    <xf numFmtId="164" fontId="4" fillId="0" borderId="0" xfId="0" applyNumberFormat="1" applyFont="1"/>
    <xf numFmtId="17" fontId="2" fillId="0" borderId="0" xfId="0" applyNumberFormat="1" applyFont="1"/>
    <xf numFmtId="0" fontId="2" fillId="0" borderId="0" xfId="0" applyFont="1"/>
    <xf numFmtId="165" fontId="0" fillId="0" borderId="0" xfId="1" applyNumberFormat="1" applyFont="1"/>
    <xf numFmtId="166" fontId="0" fillId="0" borderId="0" xfId="1" applyNumberFormat="1" applyFont="1"/>
    <xf numFmtId="167" fontId="0" fillId="0" borderId="0" xfId="2" applyNumberFormat="1" applyFont="1"/>
    <xf numFmtId="37" fontId="8" fillId="0" borderId="0" xfId="3" applyNumberFormat="1" applyFont="1"/>
    <xf numFmtId="37" fontId="0" fillId="0" borderId="0" xfId="0" applyNumberFormat="1"/>
    <xf numFmtId="165" fontId="0" fillId="0" borderId="0" xfId="0" applyNumberFormat="1"/>
    <xf numFmtId="37" fontId="9" fillId="0" borderId="0" xfId="1" applyNumberFormat="1" applyFont="1" applyFill="1" applyBorder="1"/>
    <xf numFmtId="165" fontId="4" fillId="0" borderId="0" xfId="1" applyNumberFormat="1" applyFont="1" applyFill="1"/>
    <xf numFmtId="166" fontId="0" fillId="0" borderId="0" xfId="0" applyNumberFormat="1"/>
    <xf numFmtId="10" fontId="0" fillId="0" borderId="0" xfId="2" applyNumberFormat="1" applyFont="1"/>
    <xf numFmtId="0" fontId="0" fillId="0" borderId="5" xfId="0" applyBorder="1"/>
    <xf numFmtId="165" fontId="0" fillId="0" borderId="5" xfId="1" applyNumberFormat="1" applyFont="1" applyBorder="1"/>
    <xf numFmtId="0" fontId="2" fillId="0" borderId="5" xfId="0" applyFont="1" applyBorder="1"/>
    <xf numFmtId="165" fontId="2" fillId="0" borderId="5" xfId="1" applyNumberFormat="1" applyFont="1" applyBorder="1"/>
    <xf numFmtId="0" fontId="10" fillId="0" borderId="0" xfId="4" applyFont="1"/>
    <xf numFmtId="0" fontId="11" fillId="0" borderId="0" xfId="4" applyFont="1"/>
    <xf numFmtId="0" fontId="12" fillId="0" borderId="0" xfId="4" applyFont="1"/>
    <xf numFmtId="14" fontId="16" fillId="0" borderId="0" xfId="4" applyNumberFormat="1" applyFont="1"/>
    <xf numFmtId="0" fontId="16" fillId="0" borderId="0" xfId="4" applyFont="1"/>
    <xf numFmtId="168" fontId="17" fillId="0" borderId="0" xfId="3" applyFont="1"/>
    <xf numFmtId="166" fontId="18" fillId="0" borderId="0" xfId="6" applyNumberFormat="1" applyFont="1" applyFill="1" applyBorder="1"/>
    <xf numFmtId="166" fontId="11" fillId="0" borderId="0" xfId="7" applyNumberFormat="1" applyFont="1" applyFill="1" applyBorder="1"/>
    <xf numFmtId="166" fontId="11" fillId="0" borderId="0" xfId="4" applyNumberFormat="1" applyFont="1"/>
    <xf numFmtId="166" fontId="18" fillId="0" borderId="0" xfId="1" applyNumberFormat="1" applyFont="1" applyFill="1" applyBorder="1"/>
    <xf numFmtId="166" fontId="11" fillId="0" borderId="0" xfId="1" applyNumberFormat="1" applyFont="1" applyFill="1" applyBorder="1"/>
    <xf numFmtId="166" fontId="15" fillId="0" borderId="6" xfId="1" applyNumberFormat="1" applyFont="1" applyFill="1" applyBorder="1"/>
    <xf numFmtId="166" fontId="15" fillId="0" borderId="6" xfId="6" applyNumberFormat="1" applyFont="1" applyFill="1" applyBorder="1"/>
    <xf numFmtId="1" fontId="14" fillId="0" borderId="7" xfId="4" applyNumberFormat="1" applyFont="1" applyBorder="1" applyAlignment="1">
      <alignment horizontal="center"/>
    </xf>
    <xf numFmtId="1" fontId="14" fillId="0" borderId="3" xfId="4" applyNumberFormat="1" applyFont="1" applyBorder="1" applyAlignment="1">
      <alignment horizontal="center"/>
    </xf>
    <xf numFmtId="0" fontId="15" fillId="0" borderId="8" xfId="4" applyFont="1" applyBorder="1" applyAlignment="1">
      <alignment horizontal="center"/>
    </xf>
    <xf numFmtId="1" fontId="14" fillId="0" borderId="9" xfId="4" applyNumberFormat="1" applyFont="1" applyBorder="1" applyAlignment="1">
      <alignment horizontal="center"/>
    </xf>
    <xf numFmtId="1" fontId="14" fillId="0" borderId="0" xfId="4" applyNumberFormat="1" applyFont="1" applyAlignment="1">
      <alignment horizontal="center"/>
    </xf>
    <xf numFmtId="1" fontId="14" fillId="0" borderId="10" xfId="4" applyNumberFormat="1" applyFont="1" applyBorder="1" applyAlignment="1">
      <alignment horizontal="center"/>
    </xf>
    <xf numFmtId="1" fontId="14" fillId="0" borderId="11" xfId="4" applyNumberFormat="1" applyFont="1" applyBorder="1" applyAlignment="1">
      <alignment horizontal="center"/>
    </xf>
    <xf numFmtId="1" fontId="14" fillId="0" borderId="12" xfId="4" applyNumberFormat="1" applyFont="1" applyBorder="1" applyAlignment="1">
      <alignment horizontal="center"/>
    </xf>
    <xf numFmtId="1" fontId="14" fillId="0" borderId="13" xfId="4" applyNumberFormat="1" applyFont="1" applyBorder="1" applyAlignment="1">
      <alignment horizontal="center"/>
    </xf>
    <xf numFmtId="169" fontId="0" fillId="0" borderId="0" xfId="0" applyNumberFormat="1"/>
    <xf numFmtId="0" fontId="13" fillId="0" borderId="0" xfId="8" applyFont="1"/>
    <xf numFmtId="0" fontId="13" fillId="0" borderId="0" xfId="8" applyFont="1" applyAlignment="1">
      <alignment vertical="top"/>
    </xf>
    <xf numFmtId="0" fontId="0" fillId="0" borderId="0" xfId="0" applyAlignment="1">
      <alignment wrapText="1"/>
    </xf>
    <xf numFmtId="170" fontId="0" fillId="0" borderId="0" xfId="0" applyNumberFormat="1"/>
    <xf numFmtId="1" fontId="2" fillId="0" borderId="5" xfId="0" applyNumberFormat="1" applyFont="1" applyBorder="1" applyAlignment="1">
      <alignment horizontal="center"/>
    </xf>
    <xf numFmtId="1" fontId="0" fillId="0" borderId="5" xfId="0" applyNumberFormat="1" applyBorder="1"/>
    <xf numFmtId="168" fontId="0" fillId="0" borderId="5" xfId="0" applyNumberFormat="1" applyBorder="1"/>
    <xf numFmtId="166" fontId="0" fillId="0" borderId="5" xfId="0" applyNumberFormat="1" applyBorder="1"/>
    <xf numFmtId="166" fontId="2" fillId="0" borderId="5" xfId="0" applyNumberFormat="1" applyFont="1" applyBorder="1"/>
    <xf numFmtId="0" fontId="10" fillId="0" borderId="0" xfId="8" applyFont="1"/>
    <xf numFmtId="0" fontId="11" fillId="0" borderId="0" xfId="8" applyFont="1"/>
    <xf numFmtId="1" fontId="14" fillId="0" borderId="0" xfId="8" applyNumberFormat="1" applyFont="1" applyAlignment="1">
      <alignment horizontal="center"/>
    </xf>
    <xf numFmtId="0" fontId="12" fillId="0" borderId="0" xfId="8" applyFont="1"/>
    <xf numFmtId="0" fontId="16" fillId="0" borderId="0" xfId="8" applyFont="1"/>
    <xf numFmtId="168" fontId="17" fillId="0" borderId="0" xfId="3" applyFont="1" applyAlignment="1">
      <alignment vertical="top"/>
    </xf>
    <xf numFmtId="168" fontId="17" fillId="0" borderId="0" xfId="3" applyFont="1" applyAlignment="1">
      <alignment horizontal="center" vertical="top"/>
    </xf>
    <xf numFmtId="0" fontId="11" fillId="0" borderId="0" xfId="8" applyFont="1" applyAlignment="1">
      <alignment vertical="top"/>
    </xf>
    <xf numFmtId="166" fontId="18" fillId="0" borderId="0" xfId="9" applyNumberFormat="1" applyFont="1" applyFill="1" applyBorder="1" applyAlignment="1">
      <alignment vertical="top"/>
    </xf>
    <xf numFmtId="166" fontId="18" fillId="0" borderId="6" xfId="9" applyNumberFormat="1" applyFont="1" applyFill="1" applyBorder="1"/>
    <xf numFmtId="166" fontId="18" fillId="0" borderId="0" xfId="9" applyNumberFormat="1" applyFont="1" applyFill="1" applyBorder="1"/>
    <xf numFmtId="166" fontId="11" fillId="0" borderId="0" xfId="8" applyNumberFormat="1" applyFont="1"/>
    <xf numFmtId="14" fontId="11" fillId="0" borderId="0" xfId="8" applyNumberFormat="1" applyFont="1"/>
    <xf numFmtId="166" fontId="11" fillId="0" borderId="0" xfId="8" applyNumberFormat="1" applyFont="1" applyAlignment="1">
      <alignment vertical="top"/>
    </xf>
    <xf numFmtId="0" fontId="3" fillId="0" borderId="5" xfId="11" applyFont="1" applyBorder="1"/>
    <xf numFmtId="0" fontId="4" fillId="0" borderId="5" xfId="11" applyFont="1" applyBorder="1"/>
  </cellXfs>
  <cellStyles count="12">
    <cellStyle name="Comma" xfId="1" builtinId="3"/>
    <cellStyle name="Comma 2" xfId="7" xr:uid="{B09B3880-E162-4EF0-9DBC-0D8F07BA3CEE}"/>
    <cellStyle name="Comma 4" xfId="6" xr:uid="{77C43C9F-4A4D-4CA4-8904-56C99E46FC03}"/>
    <cellStyle name="Comma 5" xfId="9" xr:uid="{F362B575-D5D8-44DB-882E-A780E197C90B}"/>
    <cellStyle name="Currency 2" xfId="10" xr:uid="{D9115B55-92E3-4251-8D2A-684902806346}"/>
    <cellStyle name="Normal" xfId="0" builtinId="0"/>
    <cellStyle name="Normal 13" xfId="4" xr:uid="{FAEF9750-6334-4B75-85F3-AE12E667DC85}"/>
    <cellStyle name="Normal 14" xfId="8" xr:uid="{AD2E48EB-CCD9-4559-86B2-282B6B6D4153}"/>
    <cellStyle name="Normal 4" xfId="11" xr:uid="{94166158-411B-493E-B21F-FACB599B9444}"/>
    <cellStyle name="Normal_Long Term Int." xfId="3" xr:uid="{84E259BD-0A1D-4034-A464-9994AED617D5}"/>
    <cellStyle name="Percent" xfId="2" builtinId="5"/>
    <cellStyle name="Percent 3" xfId="5" xr:uid="{6BCCE66B-C30B-4731-A84D-2F2794D909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65F96-DA04-4E37-A5D5-254359AD4599}">
  <dimension ref="A4:C9"/>
  <sheetViews>
    <sheetView workbookViewId="0">
      <selection activeCell="A12" sqref="A12"/>
    </sheetView>
  </sheetViews>
  <sheetFormatPr defaultRowHeight="14.5" x14ac:dyDescent="0.35"/>
  <cols>
    <col min="1" max="1" width="43" bestFit="1" customWidth="1"/>
  </cols>
  <sheetData>
    <row r="4" spans="1:3" x14ac:dyDescent="0.35">
      <c r="A4" s="29" t="s">
        <v>85</v>
      </c>
      <c r="B4" s="29">
        <v>2026</v>
      </c>
      <c r="C4" s="29">
        <v>2027</v>
      </c>
    </row>
    <row r="5" spans="1:3" ht="15.5" x14ac:dyDescent="0.35">
      <c r="A5" s="77" t="s">
        <v>80</v>
      </c>
      <c r="B5" s="28">
        <f>'(a) LTD'!F23</f>
        <v>153.71119433852695</v>
      </c>
      <c r="C5" s="28">
        <f>'(a) LTD'!N23</f>
        <v>155.20925002952535</v>
      </c>
    </row>
    <row r="6" spans="1:3" ht="15.5" x14ac:dyDescent="0.35">
      <c r="A6" s="77" t="s">
        <v>81</v>
      </c>
      <c r="B6" s="28">
        <f>'(b) STD'!B7</f>
        <v>10.239502497188459</v>
      </c>
      <c r="C6" s="28">
        <f>'(b) STD'!F7</f>
        <v>11.644745107026967</v>
      </c>
    </row>
    <row r="7" spans="1:3" ht="15.5" x14ac:dyDescent="0.35">
      <c r="A7" s="77" t="s">
        <v>82</v>
      </c>
      <c r="B7" s="28">
        <f>'(c) Other Charges and Adj. a'!B6</f>
        <v>1.3741000000000003</v>
      </c>
      <c r="C7" s="28">
        <f>'(c) Other Charges and Adj. a'!F6</f>
        <v>1.8371000000000004</v>
      </c>
    </row>
    <row r="8" spans="1:3" ht="15.5" x14ac:dyDescent="0.35">
      <c r="A8" s="77" t="s">
        <v>83</v>
      </c>
      <c r="B8" s="28">
        <f>'(d) Amortization of Def. Charg'!B6</f>
        <v>2.3530613513255378</v>
      </c>
      <c r="C8" s="28">
        <f>'(d) Amortization of Def. Charg'!F6</f>
        <v>2.5896967913255371</v>
      </c>
    </row>
    <row r="9" spans="1:3" ht="15.5" x14ac:dyDescent="0.35">
      <c r="A9" s="78" t="s">
        <v>84</v>
      </c>
      <c r="B9" s="30">
        <f>SUM(B5:B8)</f>
        <v>167.67785818704095</v>
      </c>
      <c r="C9" s="30">
        <f>SUM(C5:C8)</f>
        <v>171.28079192787786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568B8-36E5-4CEB-8A3E-BCC828F3DB85}">
  <dimension ref="A2:N26"/>
  <sheetViews>
    <sheetView workbookViewId="0">
      <selection activeCell="B11" sqref="B11"/>
    </sheetView>
  </sheetViews>
  <sheetFormatPr defaultRowHeight="14.5" x14ac:dyDescent="0.35"/>
  <cols>
    <col min="1" max="1" width="42.90625" bestFit="1" customWidth="1"/>
    <col min="2" max="2" width="12.08984375" bestFit="1" customWidth="1"/>
    <col min="3" max="3" width="11.453125" bestFit="1" customWidth="1"/>
    <col min="4" max="4" width="12.26953125" bestFit="1" customWidth="1"/>
    <col min="5" max="5" width="7.36328125" bestFit="1" customWidth="1"/>
    <col min="6" max="6" width="12.6328125" customWidth="1"/>
    <col min="9" max="9" width="42.90625" bestFit="1" customWidth="1"/>
    <col min="10" max="10" width="11.453125" bestFit="1" customWidth="1"/>
    <col min="11" max="12" width="12.26953125" bestFit="1" customWidth="1"/>
    <col min="13" max="13" width="7.36328125" bestFit="1" customWidth="1"/>
    <col min="14" max="14" width="9.26953125" bestFit="1" customWidth="1"/>
  </cols>
  <sheetData>
    <row r="2" spans="1:14" ht="15.5" x14ac:dyDescent="0.35">
      <c r="A2" s="1"/>
      <c r="B2" s="3"/>
      <c r="C2" s="3"/>
      <c r="D2" s="3"/>
      <c r="E2" s="3"/>
      <c r="F2" s="3">
        <v>2026</v>
      </c>
    </row>
    <row r="3" spans="1:14" ht="15.5" x14ac:dyDescent="0.35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J3" s="3"/>
      <c r="K3" s="3"/>
      <c r="L3" s="3"/>
      <c r="M3" s="3"/>
      <c r="N3" s="3">
        <v>2027</v>
      </c>
    </row>
    <row r="4" spans="1:14" ht="15.5" x14ac:dyDescent="0.35">
      <c r="A4" s="4" t="s">
        <v>5</v>
      </c>
      <c r="B4" s="1"/>
      <c r="C4" s="1"/>
      <c r="D4" s="1"/>
      <c r="E4" s="1"/>
      <c r="F4" s="2"/>
      <c r="I4" s="4" t="s">
        <v>5</v>
      </c>
      <c r="J4" s="5" t="s">
        <v>0</v>
      </c>
      <c r="K4" s="5" t="s">
        <v>1</v>
      </c>
      <c r="L4" s="5" t="s">
        <v>2</v>
      </c>
      <c r="M4" s="5" t="s">
        <v>3</v>
      </c>
      <c r="N4" s="5" t="s">
        <v>4</v>
      </c>
    </row>
    <row r="5" spans="1:14" ht="15.5" x14ac:dyDescent="0.35">
      <c r="A5" s="6" t="s">
        <v>6</v>
      </c>
      <c r="B5" s="7">
        <v>35145</v>
      </c>
      <c r="C5" s="7">
        <v>49755</v>
      </c>
      <c r="D5" s="1">
        <v>60</v>
      </c>
      <c r="E5" s="8">
        <v>8.3000000000000004E-2</v>
      </c>
      <c r="F5" s="14">
        <f>D5*E5</f>
        <v>4.9800000000000004</v>
      </c>
      <c r="I5" s="6" t="s">
        <v>6</v>
      </c>
      <c r="J5" s="7">
        <v>35145</v>
      </c>
      <c r="K5" s="7">
        <v>49755</v>
      </c>
      <c r="L5" s="1">
        <v>60</v>
      </c>
      <c r="M5" s="8">
        <v>8.3000000000000004E-2</v>
      </c>
      <c r="N5" s="10">
        <f>L5*M5</f>
        <v>4.9800000000000004</v>
      </c>
    </row>
    <row r="6" spans="1:14" ht="15.5" x14ac:dyDescent="0.35">
      <c r="A6" s="6" t="s">
        <v>7</v>
      </c>
      <c r="B6" s="7">
        <v>35284</v>
      </c>
      <c r="C6" s="7">
        <v>46248</v>
      </c>
      <c r="D6" s="1">
        <v>40</v>
      </c>
      <c r="E6" s="8">
        <v>8.5000000000000006E-2</v>
      </c>
      <c r="F6" s="14">
        <f>D6*E6*(226/365)</f>
        <v>2.1052054794520552</v>
      </c>
      <c r="I6" s="6" t="s">
        <v>8</v>
      </c>
      <c r="J6" s="7">
        <v>35636</v>
      </c>
      <c r="K6" s="7">
        <v>72161</v>
      </c>
      <c r="L6" s="1">
        <v>50</v>
      </c>
      <c r="M6" s="8">
        <v>7.5999999999999998E-2</v>
      </c>
      <c r="N6" s="10">
        <f t="shared" ref="N6:N19" si="0">L6*M6</f>
        <v>3.8</v>
      </c>
    </row>
    <row r="7" spans="1:14" ht="15.5" x14ac:dyDescent="0.35">
      <c r="A7" s="6" t="s">
        <v>8</v>
      </c>
      <c r="B7" s="7">
        <v>35636</v>
      </c>
      <c r="C7" s="7">
        <v>72161</v>
      </c>
      <c r="D7" s="1">
        <v>50</v>
      </c>
      <c r="E7" s="8">
        <v>7.5999999999999998E-2</v>
      </c>
      <c r="F7" s="14">
        <f t="shared" ref="F7:F20" si="1">D7*E7</f>
        <v>3.8</v>
      </c>
      <c r="I7" s="6" t="s">
        <v>9</v>
      </c>
      <c r="J7" s="7">
        <v>37084</v>
      </c>
      <c r="K7" s="7">
        <v>48043</v>
      </c>
      <c r="L7" s="1">
        <v>75</v>
      </c>
      <c r="M7" s="8">
        <v>7.4499999999999997E-2</v>
      </c>
      <c r="N7" s="10">
        <f t="shared" si="0"/>
        <v>5.5874999999999995</v>
      </c>
    </row>
    <row r="8" spans="1:14" ht="15.5" x14ac:dyDescent="0.35">
      <c r="A8" s="6" t="s">
        <v>9</v>
      </c>
      <c r="B8" s="7">
        <v>37084</v>
      </c>
      <c r="C8" s="7">
        <v>48043</v>
      </c>
      <c r="D8" s="1">
        <v>75</v>
      </c>
      <c r="E8" s="8">
        <v>7.4499999999999997E-2</v>
      </c>
      <c r="F8" s="14">
        <f t="shared" si="1"/>
        <v>5.5874999999999995</v>
      </c>
      <c r="I8" s="6" t="s">
        <v>10</v>
      </c>
      <c r="J8" s="7">
        <v>37858</v>
      </c>
      <c r="K8" s="7">
        <v>48816</v>
      </c>
      <c r="L8" s="1">
        <v>200</v>
      </c>
      <c r="M8" s="8">
        <v>6.9500000000000006E-2</v>
      </c>
      <c r="N8" s="10">
        <f t="shared" si="0"/>
        <v>13.900000000000002</v>
      </c>
    </row>
    <row r="9" spans="1:14" ht="15.5" x14ac:dyDescent="0.35">
      <c r="A9" s="6" t="s">
        <v>10</v>
      </c>
      <c r="B9" s="7">
        <v>37858</v>
      </c>
      <c r="C9" s="7">
        <v>48816</v>
      </c>
      <c r="D9" s="1">
        <v>200</v>
      </c>
      <c r="E9" s="8">
        <v>6.9500000000000006E-2</v>
      </c>
      <c r="F9" s="14">
        <f t="shared" si="1"/>
        <v>13.900000000000002</v>
      </c>
      <c r="I9" s="6" t="s">
        <v>11</v>
      </c>
      <c r="J9" s="7">
        <v>36259</v>
      </c>
      <c r="K9" s="7">
        <v>47217</v>
      </c>
      <c r="L9" s="1">
        <v>40</v>
      </c>
      <c r="M9" s="8">
        <v>6.2799999999999995E-2</v>
      </c>
      <c r="N9" s="10">
        <f t="shared" si="0"/>
        <v>2.5119999999999996</v>
      </c>
    </row>
    <row r="10" spans="1:14" ht="15.5" x14ac:dyDescent="0.35">
      <c r="A10" s="6" t="s">
        <v>11</v>
      </c>
      <c r="B10" s="7">
        <v>36259</v>
      </c>
      <c r="C10" s="7">
        <v>47217</v>
      </c>
      <c r="D10" s="1">
        <v>40</v>
      </c>
      <c r="E10" s="8">
        <v>6.2799999999999995E-2</v>
      </c>
      <c r="F10" s="14">
        <f t="shared" si="1"/>
        <v>2.5119999999999996</v>
      </c>
      <c r="I10" s="6" t="s">
        <v>12</v>
      </c>
      <c r="J10" s="7">
        <v>38670</v>
      </c>
      <c r="K10" s="7">
        <v>49627</v>
      </c>
      <c r="L10" s="1">
        <v>150</v>
      </c>
      <c r="M10" s="8">
        <v>5.67E-2</v>
      </c>
      <c r="N10" s="10">
        <f t="shared" si="0"/>
        <v>8.5050000000000008</v>
      </c>
    </row>
    <row r="11" spans="1:14" ht="15.5" x14ac:dyDescent="0.35">
      <c r="A11" s="6" t="s">
        <v>12</v>
      </c>
      <c r="B11" s="7">
        <v>38670</v>
      </c>
      <c r="C11" s="7">
        <v>49627</v>
      </c>
      <c r="D11" s="1">
        <v>150</v>
      </c>
      <c r="E11" s="8">
        <v>5.67E-2</v>
      </c>
      <c r="F11" s="14">
        <f t="shared" si="1"/>
        <v>8.5050000000000008</v>
      </c>
      <c r="I11" s="6" t="s">
        <v>13</v>
      </c>
      <c r="J11" s="7">
        <v>40021</v>
      </c>
      <c r="K11" s="7">
        <v>50978</v>
      </c>
      <c r="L11" s="1">
        <v>200</v>
      </c>
      <c r="M11" s="8">
        <v>5.9499999999999997E-2</v>
      </c>
      <c r="N11" s="10">
        <f t="shared" si="0"/>
        <v>11.899999999999999</v>
      </c>
    </row>
    <row r="12" spans="1:14" ht="15.5" x14ac:dyDescent="0.35">
      <c r="A12" s="6" t="s">
        <v>13</v>
      </c>
      <c r="B12" s="7">
        <v>40021</v>
      </c>
      <c r="C12" s="7">
        <v>50978</v>
      </c>
      <c r="D12" s="1">
        <v>200</v>
      </c>
      <c r="E12" s="8">
        <v>5.9499999999999997E-2</v>
      </c>
      <c r="F12" s="14">
        <f t="shared" si="1"/>
        <v>11.899999999999999</v>
      </c>
      <c r="I12" s="6" t="s">
        <v>14</v>
      </c>
      <c r="J12" s="7">
        <v>40344</v>
      </c>
      <c r="K12" s="7">
        <v>51302</v>
      </c>
      <c r="L12" s="1">
        <v>300</v>
      </c>
      <c r="M12" s="8">
        <v>5.6099999999999997E-2</v>
      </c>
      <c r="N12" s="10">
        <f t="shared" si="0"/>
        <v>16.829999999999998</v>
      </c>
    </row>
    <row r="13" spans="1:14" ht="15.5" x14ac:dyDescent="0.35">
      <c r="A13" s="6" t="s">
        <v>14</v>
      </c>
      <c r="B13" s="7">
        <v>40344</v>
      </c>
      <c r="C13" s="7">
        <v>51302</v>
      </c>
      <c r="D13" s="1">
        <v>300</v>
      </c>
      <c r="E13" s="8">
        <v>5.6099999999999997E-2</v>
      </c>
      <c r="F13" s="14">
        <f t="shared" si="1"/>
        <v>16.829999999999998</v>
      </c>
      <c r="I13" s="6" t="s">
        <v>15</v>
      </c>
      <c r="J13" s="7">
        <v>40973</v>
      </c>
      <c r="K13" s="7">
        <v>51930</v>
      </c>
      <c r="L13" s="1">
        <v>250</v>
      </c>
      <c r="M13" s="8">
        <v>4.1500000000000002E-2</v>
      </c>
      <c r="N13" s="10">
        <f t="shared" si="0"/>
        <v>10.375</v>
      </c>
    </row>
    <row r="14" spans="1:14" ht="15.5" x14ac:dyDescent="0.35">
      <c r="A14" s="6" t="s">
        <v>15</v>
      </c>
      <c r="B14" s="7">
        <v>40973</v>
      </c>
      <c r="C14" s="7">
        <v>51930</v>
      </c>
      <c r="D14" s="1">
        <v>250</v>
      </c>
      <c r="E14" s="8">
        <v>4.1500000000000002E-2</v>
      </c>
      <c r="F14" s="14">
        <f t="shared" si="1"/>
        <v>10.375</v>
      </c>
      <c r="I14" s="6" t="s">
        <v>16</v>
      </c>
      <c r="J14" s="7">
        <v>41460</v>
      </c>
      <c r="K14" s="7">
        <v>52417</v>
      </c>
      <c r="L14" s="1">
        <v>300</v>
      </c>
      <c r="M14" s="8">
        <v>4.4999999999999998E-2</v>
      </c>
      <c r="N14" s="10">
        <f t="shared" si="0"/>
        <v>13.5</v>
      </c>
    </row>
    <row r="15" spans="1:14" ht="15.5" x14ac:dyDescent="0.35">
      <c r="A15" s="6" t="s">
        <v>16</v>
      </c>
      <c r="B15" s="7">
        <v>41460</v>
      </c>
      <c r="C15" s="7">
        <v>52417</v>
      </c>
      <c r="D15" s="1">
        <v>300</v>
      </c>
      <c r="E15" s="8">
        <v>4.4999999999999998E-2</v>
      </c>
      <c r="F15" s="14">
        <f t="shared" si="1"/>
        <v>13.5</v>
      </c>
      <c r="I15" s="6" t="s">
        <v>17</v>
      </c>
      <c r="J15" s="7">
        <v>42124</v>
      </c>
      <c r="K15" s="7">
        <v>53083</v>
      </c>
      <c r="L15" s="1">
        <v>175</v>
      </c>
      <c r="M15" s="8">
        <v>3.61E-2</v>
      </c>
      <c r="N15" s="10">
        <f t="shared" si="0"/>
        <v>6.3174999999999999</v>
      </c>
    </row>
    <row r="16" spans="1:14" ht="15.5" x14ac:dyDescent="0.35">
      <c r="A16" s="6" t="s">
        <v>17</v>
      </c>
      <c r="B16" s="7">
        <v>42124</v>
      </c>
      <c r="C16" s="7">
        <v>53083</v>
      </c>
      <c r="D16" s="1">
        <v>175</v>
      </c>
      <c r="E16" s="8">
        <v>3.61E-2</v>
      </c>
      <c r="F16" s="14">
        <f t="shared" si="1"/>
        <v>6.3174999999999999</v>
      </c>
      <c r="I16" s="6" t="s">
        <v>18</v>
      </c>
      <c r="J16" s="7">
        <v>43559</v>
      </c>
      <c r="K16" s="7">
        <v>54518</v>
      </c>
      <c r="L16" s="1">
        <v>400</v>
      </c>
      <c r="M16" s="8">
        <v>3.5700000000000003E-2</v>
      </c>
      <c r="N16" s="10">
        <f t="shared" si="0"/>
        <v>14.280000000000001</v>
      </c>
    </row>
    <row r="17" spans="1:14" ht="15.5" x14ac:dyDescent="0.35">
      <c r="A17" s="6" t="s">
        <v>18</v>
      </c>
      <c r="B17" s="7">
        <v>43559</v>
      </c>
      <c r="C17" s="7">
        <v>54518</v>
      </c>
      <c r="D17" s="1">
        <v>400</v>
      </c>
      <c r="E17" s="8">
        <v>3.5700000000000003E-2</v>
      </c>
      <c r="F17" s="14">
        <f t="shared" si="1"/>
        <v>14.280000000000001</v>
      </c>
      <c r="I17" s="6" t="s">
        <v>19</v>
      </c>
      <c r="J17" s="7">
        <v>43945</v>
      </c>
      <c r="K17" s="7">
        <v>54903</v>
      </c>
      <c r="L17" s="1">
        <v>300</v>
      </c>
      <c r="M17" s="8">
        <v>3.3099999999999997E-2</v>
      </c>
      <c r="N17" s="10">
        <f t="shared" si="0"/>
        <v>9.93</v>
      </c>
    </row>
    <row r="18" spans="1:14" ht="15.5" x14ac:dyDescent="0.35">
      <c r="A18" s="6" t="s">
        <v>19</v>
      </c>
      <c r="B18" s="7">
        <v>43945</v>
      </c>
      <c r="C18" s="7">
        <v>54903</v>
      </c>
      <c r="D18" s="1">
        <v>300</v>
      </c>
      <c r="E18" s="8">
        <v>3.3099999999999997E-2</v>
      </c>
      <c r="F18" s="14">
        <f t="shared" si="1"/>
        <v>9.93</v>
      </c>
      <c r="I18" s="6" t="s">
        <v>20</v>
      </c>
      <c r="J18" s="7">
        <v>45009</v>
      </c>
      <c r="K18" s="7">
        <v>48533</v>
      </c>
      <c r="L18" s="1">
        <v>300</v>
      </c>
      <c r="M18" s="8">
        <v>4.9500000000000002E-2</v>
      </c>
      <c r="N18" s="10">
        <f t="shared" si="0"/>
        <v>14.850000000000001</v>
      </c>
    </row>
    <row r="19" spans="1:14" ht="15.5" x14ac:dyDescent="0.35">
      <c r="A19" s="6" t="s">
        <v>20</v>
      </c>
      <c r="B19" s="7">
        <v>45009</v>
      </c>
      <c r="C19" s="7">
        <v>48533</v>
      </c>
      <c r="D19" s="1">
        <v>300</v>
      </c>
      <c r="E19" s="8">
        <v>4.9500000000000002E-2</v>
      </c>
      <c r="F19" s="14">
        <f t="shared" si="1"/>
        <v>14.850000000000001</v>
      </c>
      <c r="I19" s="6" t="s">
        <v>21</v>
      </c>
      <c r="J19" s="7">
        <v>45009</v>
      </c>
      <c r="K19" s="7">
        <v>55967</v>
      </c>
      <c r="L19" s="1">
        <v>200</v>
      </c>
      <c r="M19" s="8">
        <v>5.3600000000000002E-2</v>
      </c>
      <c r="N19" s="10">
        <f t="shared" si="0"/>
        <v>10.72</v>
      </c>
    </row>
    <row r="20" spans="1:14" ht="15.5" x14ac:dyDescent="0.35">
      <c r="A20" s="6" t="s">
        <v>21</v>
      </c>
      <c r="B20" s="7">
        <v>45009</v>
      </c>
      <c r="C20" s="7">
        <v>55967</v>
      </c>
      <c r="D20" s="1">
        <v>200</v>
      </c>
      <c r="E20" s="8">
        <v>5.3600000000000002E-2</v>
      </c>
      <c r="F20" s="14">
        <f t="shared" si="1"/>
        <v>10.72</v>
      </c>
      <c r="I20" s="6" t="s">
        <v>22</v>
      </c>
      <c r="J20" s="7">
        <v>45535</v>
      </c>
      <c r="K20" s="12" t="s">
        <v>23</v>
      </c>
      <c r="L20" s="1">
        <v>10</v>
      </c>
      <c r="M20" s="8">
        <v>7.1400000000000005E-2</v>
      </c>
      <c r="N20" s="24">
        <f>'LTD Support'!N10/1000</f>
        <v>1.4280000000000002</v>
      </c>
    </row>
    <row r="21" spans="1:14" ht="15.5" x14ac:dyDescent="0.35">
      <c r="A21" s="6" t="s">
        <v>22</v>
      </c>
      <c r="B21" s="7">
        <v>45535</v>
      </c>
      <c r="C21" s="12" t="s">
        <v>23</v>
      </c>
      <c r="D21" s="1">
        <v>10</v>
      </c>
      <c r="E21" s="8">
        <v>7.1400000000000005E-2</v>
      </c>
      <c r="F21" s="14">
        <f>'LTD Support'!N5/1000</f>
        <v>1.0710000000000002</v>
      </c>
      <c r="I21" s="6" t="s">
        <v>26</v>
      </c>
      <c r="J21" s="7">
        <v>46661</v>
      </c>
      <c r="K21" s="7">
        <v>57619</v>
      </c>
      <c r="L21" s="1">
        <v>250</v>
      </c>
      <c r="M21" s="8">
        <v>4.9700000000000001E-2</v>
      </c>
      <c r="N21" s="24">
        <f>L21*M21*3/12</f>
        <v>3.1062500000000006</v>
      </c>
    </row>
    <row r="22" spans="1:14" ht="15.5" x14ac:dyDescent="0.35">
      <c r="A22" s="6" t="s">
        <v>24</v>
      </c>
      <c r="B22" s="7">
        <v>45499</v>
      </c>
      <c r="C22" s="7">
        <v>53833</v>
      </c>
      <c r="D22" s="1">
        <v>106</v>
      </c>
      <c r="E22" s="8">
        <v>2.5100000000000001E-2</v>
      </c>
      <c r="F22" s="14">
        <f>'LTD Support'!N15/1000</f>
        <v>2.5479888590748918</v>
      </c>
      <c r="I22" s="6" t="s">
        <v>24</v>
      </c>
      <c r="J22" s="7">
        <v>45499</v>
      </c>
      <c r="K22" s="7">
        <v>53833</v>
      </c>
      <c r="L22" s="1">
        <v>107</v>
      </c>
      <c r="M22" s="8">
        <v>2.5100000000000001E-2</v>
      </c>
      <c r="N22" s="10">
        <f>'LTD Support'!N20/1000</f>
        <v>2.6880000295253819</v>
      </c>
    </row>
    <row r="23" spans="1:14" ht="15.5" x14ac:dyDescent="0.35">
      <c r="A23" s="9" t="s">
        <v>25</v>
      </c>
      <c r="B23" s="1"/>
      <c r="C23" s="1"/>
      <c r="D23" s="1"/>
      <c r="E23" s="1"/>
      <c r="F23" s="13">
        <f>SUM(F5:F22)</f>
        <v>153.71119433852695</v>
      </c>
      <c r="I23" s="9" t="s">
        <v>25</v>
      </c>
      <c r="J23" s="1"/>
      <c r="K23" s="1"/>
      <c r="L23" s="1"/>
      <c r="M23" s="1"/>
      <c r="N23" s="11">
        <f>SUM(N5:N22)</f>
        <v>155.20925002952535</v>
      </c>
    </row>
    <row r="26" spans="1:14" ht="15.5" x14ac:dyDescent="0.35">
      <c r="F26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3E423-95E9-49CC-9F02-FAF188265C8F}">
  <dimension ref="A2:N23"/>
  <sheetViews>
    <sheetView topLeftCell="A4" workbookViewId="0">
      <selection activeCell="A17" sqref="A17"/>
    </sheetView>
  </sheetViews>
  <sheetFormatPr defaultRowHeight="14.5" x14ac:dyDescent="0.35"/>
  <cols>
    <col min="1" max="1" width="23.90625" customWidth="1"/>
    <col min="2" max="13" width="11.1796875" bestFit="1" customWidth="1"/>
    <col min="14" max="14" width="9.54296875" bestFit="1" customWidth="1"/>
  </cols>
  <sheetData>
    <row r="2" spans="1:14" x14ac:dyDescent="0.35">
      <c r="A2" t="s">
        <v>86</v>
      </c>
      <c r="B2" s="15">
        <v>46023</v>
      </c>
      <c r="C2" s="15">
        <v>46054</v>
      </c>
      <c r="D2" s="15">
        <v>46082</v>
      </c>
      <c r="E2" s="15">
        <v>46113</v>
      </c>
      <c r="F2" s="15">
        <v>46143</v>
      </c>
      <c r="G2" s="15">
        <v>46174</v>
      </c>
      <c r="H2" s="15">
        <v>46204</v>
      </c>
      <c r="I2" s="15">
        <v>46235</v>
      </c>
      <c r="J2" s="15">
        <v>46266</v>
      </c>
      <c r="K2" s="15">
        <v>46296</v>
      </c>
      <c r="L2" s="15">
        <v>46327</v>
      </c>
      <c r="M2" s="15">
        <v>46357</v>
      </c>
      <c r="N2" s="16" t="s">
        <v>4</v>
      </c>
    </row>
    <row r="3" spans="1:14" x14ac:dyDescent="0.35">
      <c r="A3" s="16" t="s">
        <v>27</v>
      </c>
      <c r="B3" s="18">
        <v>10000</v>
      </c>
      <c r="C3" s="18">
        <v>10000</v>
      </c>
      <c r="D3" s="18">
        <v>10000</v>
      </c>
      <c r="E3" s="18">
        <v>10000</v>
      </c>
      <c r="F3" s="18">
        <v>10000</v>
      </c>
      <c r="G3" s="18">
        <v>10000</v>
      </c>
      <c r="H3" s="18">
        <v>20000</v>
      </c>
      <c r="I3" s="18">
        <v>20000</v>
      </c>
      <c r="J3" s="18">
        <v>20000</v>
      </c>
      <c r="K3" s="18">
        <v>20000</v>
      </c>
      <c r="L3" s="18">
        <v>20000</v>
      </c>
      <c r="M3" s="18">
        <v>20000</v>
      </c>
    </row>
    <row r="4" spans="1:14" x14ac:dyDescent="0.35">
      <c r="A4" t="s">
        <v>28</v>
      </c>
      <c r="B4" s="19">
        <f>'(a) LTD'!$E$21/12</f>
        <v>5.9500000000000004E-3</v>
      </c>
      <c r="C4" s="19">
        <f>'(a) LTD'!$E$21/12</f>
        <v>5.9500000000000004E-3</v>
      </c>
      <c r="D4" s="19">
        <f>'(a) LTD'!$E$21/12</f>
        <v>5.9500000000000004E-3</v>
      </c>
      <c r="E4" s="19">
        <f>'(a) LTD'!$E$21/12</f>
        <v>5.9500000000000004E-3</v>
      </c>
      <c r="F4" s="19">
        <f>'(a) LTD'!$E$21/12</f>
        <v>5.9500000000000004E-3</v>
      </c>
      <c r="G4" s="19">
        <f>'(a) LTD'!$E$21/12</f>
        <v>5.9500000000000004E-3</v>
      </c>
      <c r="H4" s="19">
        <f>'(a) LTD'!$E$21/12</f>
        <v>5.9500000000000004E-3</v>
      </c>
      <c r="I4" s="19">
        <f>'(a) LTD'!$E$21/12</f>
        <v>5.9500000000000004E-3</v>
      </c>
      <c r="J4" s="19">
        <f>'(a) LTD'!$E$21/12</f>
        <v>5.9500000000000004E-3</v>
      </c>
      <c r="K4" s="19">
        <f>'(a) LTD'!$E$21/12</f>
        <v>5.9500000000000004E-3</v>
      </c>
      <c r="L4" s="19">
        <f>'(a) LTD'!$E$21/12</f>
        <v>5.9500000000000004E-3</v>
      </c>
      <c r="M4" s="19">
        <f>'(a) LTD'!$E$21/12</f>
        <v>5.9500000000000004E-3</v>
      </c>
    </row>
    <row r="5" spans="1:14" x14ac:dyDescent="0.35">
      <c r="A5" t="s">
        <v>29</v>
      </c>
      <c r="B5" s="18">
        <f>B3*B4</f>
        <v>59.500000000000007</v>
      </c>
      <c r="C5" s="18">
        <f t="shared" ref="C5:M5" si="0">C3*C4</f>
        <v>59.500000000000007</v>
      </c>
      <c r="D5" s="18">
        <f t="shared" si="0"/>
        <v>59.500000000000007</v>
      </c>
      <c r="E5" s="18">
        <f t="shared" si="0"/>
        <v>59.500000000000007</v>
      </c>
      <c r="F5" s="18">
        <f t="shared" si="0"/>
        <v>59.500000000000007</v>
      </c>
      <c r="G5" s="18">
        <f t="shared" si="0"/>
        <v>59.500000000000007</v>
      </c>
      <c r="H5" s="18">
        <f t="shared" si="0"/>
        <v>119.00000000000001</v>
      </c>
      <c r="I5" s="18">
        <f t="shared" si="0"/>
        <v>119.00000000000001</v>
      </c>
      <c r="J5" s="18">
        <f t="shared" si="0"/>
        <v>119.00000000000001</v>
      </c>
      <c r="K5" s="18">
        <f t="shared" si="0"/>
        <v>119.00000000000001</v>
      </c>
      <c r="L5" s="18">
        <f t="shared" si="0"/>
        <v>119.00000000000001</v>
      </c>
      <c r="M5" s="18">
        <f t="shared" si="0"/>
        <v>119.00000000000001</v>
      </c>
      <c r="N5" s="18">
        <f>SUM(B5:M5)</f>
        <v>1071.0000000000002</v>
      </c>
    </row>
    <row r="7" spans="1:14" x14ac:dyDescent="0.35">
      <c r="A7" t="s">
        <v>86</v>
      </c>
      <c r="B7" s="15">
        <v>46388</v>
      </c>
      <c r="C7" s="15">
        <v>46419</v>
      </c>
      <c r="D7" s="15">
        <v>46447</v>
      </c>
      <c r="E7" s="15">
        <v>46478</v>
      </c>
      <c r="F7" s="15">
        <v>46508</v>
      </c>
      <c r="G7" s="15">
        <v>46539</v>
      </c>
      <c r="H7" s="15">
        <v>46569</v>
      </c>
      <c r="I7" s="15">
        <v>46600</v>
      </c>
      <c r="J7" s="15">
        <v>46631</v>
      </c>
      <c r="K7" s="15">
        <v>46661</v>
      </c>
      <c r="L7" s="15">
        <v>46692</v>
      </c>
      <c r="M7" s="15">
        <v>46722</v>
      </c>
      <c r="N7" s="16" t="s">
        <v>4</v>
      </c>
    </row>
    <row r="8" spans="1:14" x14ac:dyDescent="0.35">
      <c r="A8" s="16" t="s">
        <v>27</v>
      </c>
      <c r="B8" s="23">
        <v>20000</v>
      </c>
      <c r="C8" s="23">
        <v>20000</v>
      </c>
      <c r="D8" s="23">
        <v>20000</v>
      </c>
      <c r="E8" s="23">
        <v>20000</v>
      </c>
      <c r="F8" s="23">
        <v>20000</v>
      </c>
      <c r="G8" s="23">
        <v>20000</v>
      </c>
      <c r="H8" s="23">
        <v>20000</v>
      </c>
      <c r="I8" s="23">
        <v>20000</v>
      </c>
      <c r="J8" s="23">
        <v>20000</v>
      </c>
      <c r="K8" s="23">
        <v>20000</v>
      </c>
      <c r="L8" s="23">
        <v>20000</v>
      </c>
      <c r="M8" s="23">
        <v>20000</v>
      </c>
    </row>
    <row r="9" spans="1:14" x14ac:dyDescent="0.35">
      <c r="A9" t="s">
        <v>28</v>
      </c>
      <c r="B9" s="19">
        <f>'(a) LTD'!$M$20/12</f>
        <v>5.9500000000000004E-3</v>
      </c>
      <c r="C9" s="19">
        <f>'(a) LTD'!$M$20/12</f>
        <v>5.9500000000000004E-3</v>
      </c>
      <c r="D9" s="19">
        <f>'(a) LTD'!$M$20/12</f>
        <v>5.9500000000000004E-3</v>
      </c>
      <c r="E9" s="19">
        <f>'(a) LTD'!$M$20/12</f>
        <v>5.9500000000000004E-3</v>
      </c>
      <c r="F9" s="19">
        <f>'(a) LTD'!$M$20/12</f>
        <v>5.9500000000000004E-3</v>
      </c>
      <c r="G9" s="19">
        <f>'(a) LTD'!$M$20/12</f>
        <v>5.9500000000000004E-3</v>
      </c>
      <c r="H9" s="19">
        <f>'(a) LTD'!$M$20/12</f>
        <v>5.9500000000000004E-3</v>
      </c>
      <c r="I9" s="19">
        <f>'(a) LTD'!$M$20/12</f>
        <v>5.9500000000000004E-3</v>
      </c>
      <c r="J9" s="19">
        <f>'(a) LTD'!$M$20/12</f>
        <v>5.9500000000000004E-3</v>
      </c>
      <c r="K9" s="19">
        <f>'(a) LTD'!$M$20/12</f>
        <v>5.9500000000000004E-3</v>
      </c>
      <c r="L9" s="19">
        <f>'(a) LTD'!$M$20/12</f>
        <v>5.9500000000000004E-3</v>
      </c>
      <c r="M9" s="19">
        <f>'(a) LTD'!$M$20/12</f>
        <v>5.9500000000000004E-3</v>
      </c>
    </row>
    <row r="10" spans="1:14" x14ac:dyDescent="0.35">
      <c r="A10" t="s">
        <v>29</v>
      </c>
      <c r="B10" s="17">
        <f>B8*B9</f>
        <v>119.00000000000001</v>
      </c>
      <c r="C10" s="17">
        <f t="shared" ref="C10:M10" si="1">C8*C9</f>
        <v>119.00000000000001</v>
      </c>
      <c r="D10" s="17">
        <f t="shared" si="1"/>
        <v>119.00000000000001</v>
      </c>
      <c r="E10" s="17">
        <f t="shared" si="1"/>
        <v>119.00000000000001</v>
      </c>
      <c r="F10" s="17">
        <f t="shared" si="1"/>
        <v>119.00000000000001</v>
      </c>
      <c r="G10" s="17">
        <f t="shared" si="1"/>
        <v>119.00000000000001</v>
      </c>
      <c r="H10" s="17">
        <f t="shared" si="1"/>
        <v>119.00000000000001</v>
      </c>
      <c r="I10" s="17">
        <f t="shared" si="1"/>
        <v>119.00000000000001</v>
      </c>
      <c r="J10" s="17">
        <f t="shared" si="1"/>
        <v>119.00000000000001</v>
      </c>
      <c r="K10" s="17">
        <f t="shared" si="1"/>
        <v>119.00000000000001</v>
      </c>
      <c r="L10" s="17">
        <f t="shared" si="1"/>
        <v>119.00000000000001</v>
      </c>
      <c r="M10" s="17">
        <f t="shared" si="1"/>
        <v>119.00000000000001</v>
      </c>
      <c r="N10" s="17">
        <f>SUM(B10:M10)</f>
        <v>1428.0000000000002</v>
      </c>
    </row>
    <row r="12" spans="1:14" x14ac:dyDescent="0.35">
      <c r="A12" t="s">
        <v>86</v>
      </c>
      <c r="B12" s="15">
        <v>46023</v>
      </c>
      <c r="C12" s="15">
        <v>46054</v>
      </c>
      <c r="D12" s="15">
        <v>46082</v>
      </c>
      <c r="E12" s="15">
        <v>46113</v>
      </c>
      <c r="F12" s="15">
        <v>46143</v>
      </c>
      <c r="G12" s="15">
        <v>46174</v>
      </c>
      <c r="H12" s="15">
        <v>46204</v>
      </c>
      <c r="I12" s="15">
        <v>46235</v>
      </c>
      <c r="J12" s="15">
        <v>46266</v>
      </c>
      <c r="K12" s="15">
        <v>46296</v>
      </c>
      <c r="L12" s="15">
        <v>46327</v>
      </c>
      <c r="M12" s="15">
        <v>46357</v>
      </c>
      <c r="N12" s="16" t="s">
        <v>4</v>
      </c>
    </row>
    <row r="13" spans="1:14" x14ac:dyDescent="0.35">
      <c r="A13" s="16" t="s">
        <v>31</v>
      </c>
      <c r="B13" s="20">
        <v>68601.435991607999</v>
      </c>
      <c r="C13" s="20">
        <v>99241.06713070198</v>
      </c>
      <c r="D13" s="20">
        <v>99241.06713070198</v>
      </c>
      <c r="E13" s="20">
        <v>99241.06713070198</v>
      </c>
      <c r="F13" s="20">
        <v>106479.67086935998</v>
      </c>
      <c r="G13" s="20">
        <v>106479.67086935998</v>
      </c>
      <c r="H13" s="20">
        <v>106479.67086935998</v>
      </c>
      <c r="I13" s="20">
        <v>106479.67086935998</v>
      </c>
      <c r="J13" s="20">
        <v>106479.67086935998</v>
      </c>
      <c r="K13" s="20">
        <v>106479.67086935998</v>
      </c>
      <c r="L13" s="20">
        <v>106479.67086935998</v>
      </c>
      <c r="M13" s="20">
        <v>106479.67086935998</v>
      </c>
      <c r="N13" s="21"/>
    </row>
    <row r="14" spans="1:14" x14ac:dyDescent="0.35">
      <c r="A14" t="s">
        <v>28</v>
      </c>
      <c r="B14" s="19">
        <f>'(a) LTD'!$E$22/12</f>
        <v>2.0916666666666666E-3</v>
      </c>
      <c r="C14" s="19">
        <f>'(a) LTD'!$E$22/12</f>
        <v>2.0916666666666666E-3</v>
      </c>
      <c r="D14" s="19">
        <f>'(a) LTD'!$E$22/12</f>
        <v>2.0916666666666666E-3</v>
      </c>
      <c r="E14" s="19">
        <f>'(a) LTD'!$E$22/12</f>
        <v>2.0916666666666666E-3</v>
      </c>
      <c r="F14" s="19">
        <f>'(a) LTD'!$E$22/12</f>
        <v>2.0916666666666666E-3</v>
      </c>
      <c r="G14" s="19">
        <f>'(a) LTD'!$E$22/12</f>
        <v>2.0916666666666666E-3</v>
      </c>
      <c r="H14" s="19">
        <f>'(a) LTD'!$E$22/12</f>
        <v>2.0916666666666666E-3</v>
      </c>
      <c r="I14" s="19">
        <f>'(a) LTD'!$E$22/12</f>
        <v>2.0916666666666666E-3</v>
      </c>
      <c r="J14" s="19">
        <f>'(a) LTD'!$E$22/12</f>
        <v>2.0916666666666666E-3</v>
      </c>
      <c r="K14" s="19">
        <f>'(a) LTD'!$E$22/12</f>
        <v>2.0916666666666666E-3</v>
      </c>
      <c r="L14" s="19">
        <f>'(a) LTD'!$E$22/12</f>
        <v>2.0916666666666666E-3</v>
      </c>
      <c r="M14" s="19">
        <f>'(a) LTD'!$E$22/12</f>
        <v>2.0916666666666666E-3</v>
      </c>
    </row>
    <row r="15" spans="1:14" x14ac:dyDescent="0.35">
      <c r="A15" t="s">
        <v>29</v>
      </c>
      <c r="B15" s="17">
        <f>B13*B14</f>
        <v>143.49133694911339</v>
      </c>
      <c r="C15" s="17">
        <f t="shared" ref="C15:M15" si="2">C13*C14</f>
        <v>207.57923208171829</v>
      </c>
      <c r="D15" s="17">
        <f t="shared" si="2"/>
        <v>207.57923208171829</v>
      </c>
      <c r="E15" s="17">
        <f t="shared" si="2"/>
        <v>207.57923208171829</v>
      </c>
      <c r="F15" s="17">
        <f t="shared" si="2"/>
        <v>222.71997823507795</v>
      </c>
      <c r="G15" s="17">
        <f t="shared" si="2"/>
        <v>222.71997823507795</v>
      </c>
      <c r="H15" s="17">
        <f t="shared" si="2"/>
        <v>222.71997823507795</v>
      </c>
      <c r="I15" s="17">
        <f t="shared" si="2"/>
        <v>222.71997823507795</v>
      </c>
      <c r="J15" s="17">
        <f t="shared" si="2"/>
        <v>222.71997823507795</v>
      </c>
      <c r="K15" s="17">
        <f t="shared" si="2"/>
        <v>222.71997823507795</v>
      </c>
      <c r="L15" s="17">
        <f t="shared" si="2"/>
        <v>222.71997823507795</v>
      </c>
      <c r="M15" s="17">
        <f t="shared" si="2"/>
        <v>222.71997823507795</v>
      </c>
      <c r="N15" s="22">
        <f>SUM(B15:M15)</f>
        <v>2547.9888590748919</v>
      </c>
    </row>
    <row r="17" spans="1:14" x14ac:dyDescent="0.35">
      <c r="A17" t="s">
        <v>86</v>
      </c>
      <c r="B17" s="15">
        <v>46388</v>
      </c>
      <c r="C17" s="15">
        <v>46419</v>
      </c>
      <c r="D17" s="15">
        <v>46447</v>
      </c>
      <c r="E17" s="15">
        <v>46478</v>
      </c>
      <c r="F17" s="15">
        <v>46508</v>
      </c>
      <c r="G17" s="15">
        <v>46539</v>
      </c>
      <c r="H17" s="15">
        <v>46569</v>
      </c>
      <c r="I17" s="15">
        <v>46600</v>
      </c>
      <c r="J17" s="15">
        <v>46631</v>
      </c>
      <c r="K17" s="15">
        <v>46661</v>
      </c>
      <c r="L17" s="15">
        <v>46692</v>
      </c>
      <c r="M17" s="15">
        <v>46722</v>
      </c>
      <c r="N17" s="16" t="s">
        <v>4</v>
      </c>
    </row>
    <row r="18" spans="1:14" x14ac:dyDescent="0.35">
      <c r="A18" s="16" t="s">
        <v>31</v>
      </c>
      <c r="B18" s="18">
        <v>106479.67086935998</v>
      </c>
      <c r="C18" s="18">
        <v>107147.267712726</v>
      </c>
      <c r="D18" s="18">
        <v>107147.267712726</v>
      </c>
      <c r="E18" s="18">
        <v>107147.267712726</v>
      </c>
      <c r="F18" s="18">
        <v>107147.267712726</v>
      </c>
      <c r="G18" s="18">
        <v>107147.267712726</v>
      </c>
      <c r="H18" s="18">
        <v>107147.267712726</v>
      </c>
      <c r="I18" s="18">
        <v>107147.267712726</v>
      </c>
      <c r="J18" s="18">
        <v>107147.267712726</v>
      </c>
      <c r="K18" s="18">
        <v>107147.267712726</v>
      </c>
      <c r="L18" s="18">
        <v>107147.267712726</v>
      </c>
      <c r="M18" s="18">
        <v>107147.267712726</v>
      </c>
    </row>
    <row r="19" spans="1:14" x14ac:dyDescent="0.35">
      <c r="A19" t="s">
        <v>28</v>
      </c>
      <c r="B19" s="19">
        <f>'(a) LTD'!$M$22/12</f>
        <v>2.0916666666666666E-3</v>
      </c>
      <c r="C19" s="19">
        <f>'(a) LTD'!$M$22/12</f>
        <v>2.0916666666666666E-3</v>
      </c>
      <c r="D19" s="19">
        <f>'(a) LTD'!$M$22/12</f>
        <v>2.0916666666666666E-3</v>
      </c>
      <c r="E19" s="19">
        <f>'(a) LTD'!$M$22/12</f>
        <v>2.0916666666666666E-3</v>
      </c>
      <c r="F19" s="19">
        <f>'(a) LTD'!$M$22/12</f>
        <v>2.0916666666666666E-3</v>
      </c>
      <c r="G19" s="19">
        <f>'(a) LTD'!$M$22/12</f>
        <v>2.0916666666666666E-3</v>
      </c>
      <c r="H19" s="19">
        <f>'(a) LTD'!$M$22/12</f>
        <v>2.0916666666666666E-3</v>
      </c>
      <c r="I19" s="19">
        <f>'(a) LTD'!$M$22/12</f>
        <v>2.0916666666666666E-3</v>
      </c>
      <c r="J19" s="19">
        <f>'(a) LTD'!$M$22/12</f>
        <v>2.0916666666666666E-3</v>
      </c>
      <c r="K19" s="19">
        <f>'(a) LTD'!$M$22/12</f>
        <v>2.0916666666666666E-3</v>
      </c>
      <c r="L19" s="19">
        <f>'(a) LTD'!$M$22/12</f>
        <v>2.0916666666666666E-3</v>
      </c>
      <c r="M19" s="19">
        <f>'(a) LTD'!$M$22/12</f>
        <v>2.0916666666666666E-3</v>
      </c>
    </row>
    <row r="20" spans="1:14" x14ac:dyDescent="0.35">
      <c r="A20" t="s">
        <v>29</v>
      </c>
      <c r="B20" s="22">
        <f>B18*B19</f>
        <v>222.71997823507795</v>
      </c>
      <c r="C20" s="22">
        <f t="shared" ref="C20:M20" si="3">C18*C19</f>
        <v>224.11636829911853</v>
      </c>
      <c r="D20" s="22">
        <f t="shared" si="3"/>
        <v>224.11636829911853</v>
      </c>
      <c r="E20" s="22">
        <f t="shared" si="3"/>
        <v>224.11636829911853</v>
      </c>
      <c r="F20" s="22">
        <f t="shared" si="3"/>
        <v>224.11636829911853</v>
      </c>
      <c r="G20" s="22">
        <f t="shared" si="3"/>
        <v>224.11636829911853</v>
      </c>
      <c r="H20" s="22">
        <f t="shared" si="3"/>
        <v>224.11636829911853</v>
      </c>
      <c r="I20" s="22">
        <f t="shared" si="3"/>
        <v>224.11636829911853</v>
      </c>
      <c r="J20" s="22">
        <f t="shared" si="3"/>
        <v>224.11636829911853</v>
      </c>
      <c r="K20" s="22">
        <f t="shared" si="3"/>
        <v>224.11636829911853</v>
      </c>
      <c r="L20" s="22">
        <f t="shared" si="3"/>
        <v>224.11636829911853</v>
      </c>
      <c r="M20" s="22">
        <f t="shared" si="3"/>
        <v>224.11636829911853</v>
      </c>
      <c r="N20" s="22">
        <f>SUM(B20:M20)</f>
        <v>2688.0000295253817</v>
      </c>
    </row>
    <row r="23" spans="1:14" x14ac:dyDescent="0.3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C1F12-32E3-465A-B797-413075E6065F}">
  <dimension ref="A3:F7"/>
  <sheetViews>
    <sheetView workbookViewId="0">
      <selection activeCell="B13" sqref="B13"/>
    </sheetView>
  </sheetViews>
  <sheetFormatPr defaultRowHeight="14.5" x14ac:dyDescent="0.35"/>
  <cols>
    <col min="1" max="1" width="31.6328125" bestFit="1" customWidth="1"/>
    <col min="2" max="2" width="19.81640625" customWidth="1"/>
    <col min="5" max="5" width="31.6328125" bestFit="1" customWidth="1"/>
    <col min="6" max="6" width="23.1796875" customWidth="1"/>
  </cols>
  <sheetData>
    <row r="3" spans="1:6" x14ac:dyDescent="0.35">
      <c r="A3" s="16">
        <v>2026</v>
      </c>
      <c r="B3" t="s">
        <v>38</v>
      </c>
      <c r="E3" s="16">
        <v>2027</v>
      </c>
      <c r="F3" t="s">
        <v>38</v>
      </c>
    </row>
    <row r="4" spans="1:6" x14ac:dyDescent="0.35">
      <c r="A4" s="27" t="s">
        <v>37</v>
      </c>
      <c r="B4" s="28">
        <f>'STD Support'!O11/1000</f>
        <v>13.355502497188459</v>
      </c>
      <c r="E4" s="27" t="s">
        <v>37</v>
      </c>
      <c r="F4" s="28">
        <f>'STD Support'!O18/1000</f>
        <v>14.800745107026966</v>
      </c>
    </row>
    <row r="5" spans="1:6" x14ac:dyDescent="0.35">
      <c r="A5" s="27" t="s">
        <v>39</v>
      </c>
      <c r="B5" s="28">
        <v>-0.6</v>
      </c>
      <c r="E5" s="27" t="s">
        <v>39</v>
      </c>
      <c r="F5" s="28">
        <v>-0.59</v>
      </c>
    </row>
    <row r="6" spans="1:6" x14ac:dyDescent="0.35">
      <c r="A6" s="27" t="s">
        <v>40</v>
      </c>
      <c r="B6" s="28">
        <v>-2.516</v>
      </c>
      <c r="E6" s="27" t="s">
        <v>40</v>
      </c>
      <c r="F6" s="28">
        <v>-2.5659999999999998</v>
      </c>
    </row>
    <row r="7" spans="1:6" x14ac:dyDescent="0.35">
      <c r="A7" s="29" t="s">
        <v>4</v>
      </c>
      <c r="B7" s="30">
        <f>SUM(B4:B6)</f>
        <v>10.239502497188459</v>
      </c>
      <c r="E7" s="29" t="s">
        <v>4</v>
      </c>
      <c r="F7" s="30">
        <f>SUM(F4:F6)</f>
        <v>11.644745107026967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7C5EF-E102-46B0-A943-5A38A7259FB5}">
  <dimension ref="B2:O18"/>
  <sheetViews>
    <sheetView topLeftCell="C1" workbookViewId="0">
      <selection activeCell="G25" sqref="G25"/>
    </sheetView>
  </sheetViews>
  <sheetFormatPr defaultRowHeight="14.5" x14ac:dyDescent="0.35"/>
  <cols>
    <col min="2" max="2" width="21.6328125" bestFit="1" customWidth="1"/>
    <col min="3" max="5" width="13.36328125" bestFit="1" customWidth="1"/>
    <col min="6" max="14" width="11.26953125" bestFit="1" customWidth="1"/>
    <col min="15" max="15" width="9.1796875" bestFit="1" customWidth="1"/>
  </cols>
  <sheetData>
    <row r="2" spans="2:15" x14ac:dyDescent="0.35">
      <c r="B2" t="s">
        <v>30</v>
      </c>
      <c r="C2" s="15">
        <v>46023</v>
      </c>
      <c r="D2" s="15">
        <v>46054</v>
      </c>
      <c r="E2" s="15">
        <v>46082</v>
      </c>
      <c r="F2" s="15">
        <v>46113</v>
      </c>
      <c r="G2" s="15">
        <v>46143</v>
      </c>
      <c r="H2" s="15">
        <v>46174</v>
      </c>
      <c r="I2" s="15">
        <v>46204</v>
      </c>
      <c r="J2" s="15">
        <v>46235</v>
      </c>
      <c r="K2" s="15">
        <v>46266</v>
      </c>
      <c r="L2" s="15">
        <v>46296</v>
      </c>
      <c r="M2" s="15">
        <v>46327</v>
      </c>
      <c r="N2" s="15">
        <v>46357</v>
      </c>
      <c r="O2" t="s">
        <v>4</v>
      </c>
    </row>
    <row r="3" spans="2:15" x14ac:dyDescent="0.35">
      <c r="B3" t="s">
        <v>32</v>
      </c>
      <c r="C3" s="18">
        <v>94282.430276158615</v>
      </c>
      <c r="D3" s="18">
        <v>113216.40893074805</v>
      </c>
      <c r="E3" s="18">
        <v>145846.37174815743</v>
      </c>
      <c r="F3" s="18">
        <v>354845.2806307826</v>
      </c>
      <c r="G3" s="18">
        <v>399453.44016193919</v>
      </c>
      <c r="H3" s="18">
        <v>337389.08368208032</v>
      </c>
      <c r="I3" s="18">
        <v>385380.7759042065</v>
      </c>
      <c r="J3" s="18">
        <v>382167.62573010696</v>
      </c>
      <c r="K3" s="18">
        <v>501376.96501605748</v>
      </c>
      <c r="L3" s="18">
        <v>451618.79704494984</v>
      </c>
      <c r="M3" s="18">
        <v>511835.29621615482</v>
      </c>
      <c r="N3" s="18">
        <v>528225.96838893881</v>
      </c>
    </row>
    <row r="4" spans="2:15" x14ac:dyDescent="0.35">
      <c r="B4" t="s">
        <v>28</v>
      </c>
      <c r="C4" s="26">
        <f>0.0315/12</f>
        <v>2.6250000000000002E-3</v>
      </c>
      <c r="D4" s="26">
        <f t="shared" ref="D4:E4" si="0">0.0315/12</f>
        <v>2.6250000000000002E-3</v>
      </c>
      <c r="E4" s="26">
        <f t="shared" si="0"/>
        <v>2.6250000000000002E-3</v>
      </c>
      <c r="F4" s="26">
        <f>0.0316/12</f>
        <v>2.6333333333333334E-3</v>
      </c>
      <c r="G4" s="26">
        <f t="shared" ref="G4:H4" si="1">0.0316/12</f>
        <v>2.6333333333333334E-3</v>
      </c>
      <c r="H4" s="26">
        <f t="shared" si="1"/>
        <v>2.6333333333333334E-3</v>
      </c>
      <c r="I4" s="26">
        <f>0.0319/12</f>
        <v>2.6583333333333333E-3</v>
      </c>
      <c r="J4" s="26">
        <f t="shared" ref="J4:K4" si="2">0.0319/12</f>
        <v>2.6583333333333333E-3</v>
      </c>
      <c r="K4" s="26">
        <f t="shared" si="2"/>
        <v>2.6583333333333333E-3</v>
      </c>
      <c r="L4" s="26">
        <f>0.0325/12</f>
        <v>2.7083333333333334E-3</v>
      </c>
      <c r="M4" s="26">
        <f t="shared" ref="M4:N4" si="3">0.0325/12</f>
        <v>2.7083333333333334E-3</v>
      </c>
      <c r="N4" s="26">
        <f t="shared" si="3"/>
        <v>2.7083333333333334E-3</v>
      </c>
    </row>
    <row r="5" spans="2:15" x14ac:dyDescent="0.35">
      <c r="B5" t="s">
        <v>29</v>
      </c>
      <c r="C5" s="18">
        <f>C3*C4</f>
        <v>247.49137947491639</v>
      </c>
      <c r="D5" s="18">
        <f t="shared" ref="D5:N5" si="4">D3*D4</f>
        <v>297.19307344321362</v>
      </c>
      <c r="E5" s="18">
        <f t="shared" si="4"/>
        <v>382.84672583891324</v>
      </c>
      <c r="F5" s="18">
        <f t="shared" si="4"/>
        <v>934.42590566106082</v>
      </c>
      <c r="G5" s="18">
        <f t="shared" si="4"/>
        <v>1051.8940590931065</v>
      </c>
      <c r="H5" s="18">
        <f t="shared" si="4"/>
        <v>888.45792036281159</v>
      </c>
      <c r="I5" s="18">
        <f t="shared" si="4"/>
        <v>1024.4705626120156</v>
      </c>
      <c r="J5" s="18">
        <f t="shared" si="4"/>
        <v>1015.928938399201</v>
      </c>
      <c r="K5" s="18">
        <f t="shared" si="4"/>
        <v>1332.8270986676862</v>
      </c>
      <c r="L5" s="18">
        <f t="shared" si="4"/>
        <v>1223.1342419967391</v>
      </c>
      <c r="M5" s="18">
        <f t="shared" si="4"/>
        <v>1386.2205939187527</v>
      </c>
      <c r="N5" s="18">
        <f t="shared" si="4"/>
        <v>1430.6119977200426</v>
      </c>
    </row>
    <row r="7" spans="2:15" x14ac:dyDescent="0.35">
      <c r="B7" t="s">
        <v>33</v>
      </c>
      <c r="C7" s="17">
        <v>200000</v>
      </c>
      <c r="D7" s="17">
        <v>200000</v>
      </c>
      <c r="E7" s="17">
        <v>200000</v>
      </c>
    </row>
    <row r="8" spans="2:15" x14ac:dyDescent="0.35">
      <c r="B8" t="s">
        <v>34</v>
      </c>
      <c r="C8" s="19">
        <f>0.0428/12</f>
        <v>3.5666666666666663E-3</v>
      </c>
      <c r="D8" s="19">
        <f t="shared" ref="D8:E8" si="5">0.0428/12</f>
        <v>3.5666666666666663E-3</v>
      </c>
      <c r="E8" s="19">
        <f t="shared" si="5"/>
        <v>3.5666666666666663E-3</v>
      </c>
    </row>
    <row r="9" spans="2:15" x14ac:dyDescent="0.35">
      <c r="B9" t="s">
        <v>29</v>
      </c>
      <c r="C9" s="18">
        <f>C7*C8</f>
        <v>713.33333333333326</v>
      </c>
      <c r="D9" s="18">
        <f t="shared" ref="D9:E9" si="6">D7*D8</f>
        <v>713.33333333333326</v>
      </c>
      <c r="E9" s="18">
        <f t="shared" si="6"/>
        <v>713.33333333333326</v>
      </c>
    </row>
    <row r="11" spans="2:15" x14ac:dyDescent="0.35">
      <c r="B11" t="s">
        <v>35</v>
      </c>
      <c r="C11" s="18">
        <f>C5+C9</f>
        <v>960.82471280824961</v>
      </c>
      <c r="D11" s="18">
        <f t="shared" ref="D11:N11" si="7">D5+D9</f>
        <v>1010.5264067765469</v>
      </c>
      <c r="E11" s="18">
        <f t="shared" si="7"/>
        <v>1096.1800591722465</v>
      </c>
      <c r="F11" s="18">
        <f t="shared" si="7"/>
        <v>934.42590566106082</v>
      </c>
      <c r="G11" s="18">
        <f t="shared" si="7"/>
        <v>1051.8940590931065</v>
      </c>
      <c r="H11" s="18">
        <f t="shared" si="7"/>
        <v>888.45792036281159</v>
      </c>
      <c r="I11" s="18">
        <f t="shared" si="7"/>
        <v>1024.4705626120156</v>
      </c>
      <c r="J11" s="18">
        <f t="shared" si="7"/>
        <v>1015.928938399201</v>
      </c>
      <c r="K11" s="18">
        <f t="shared" si="7"/>
        <v>1332.8270986676862</v>
      </c>
      <c r="L11" s="18">
        <f t="shared" si="7"/>
        <v>1223.1342419967391</v>
      </c>
      <c r="M11" s="18">
        <f t="shared" si="7"/>
        <v>1386.2205939187527</v>
      </c>
      <c r="N11" s="18">
        <f t="shared" si="7"/>
        <v>1430.6119977200426</v>
      </c>
      <c r="O11" s="18">
        <f>SUM(C11:N11)</f>
        <v>13355.50249718846</v>
      </c>
    </row>
    <row r="13" spans="2:15" x14ac:dyDescent="0.35">
      <c r="B13" s="16" t="s">
        <v>36</v>
      </c>
    </row>
    <row r="15" spans="2:15" x14ac:dyDescent="0.35">
      <c r="B15" t="s">
        <v>30</v>
      </c>
      <c r="C15" s="15">
        <v>46388</v>
      </c>
      <c r="D15" s="15">
        <v>46419</v>
      </c>
      <c r="E15" s="15">
        <v>46447</v>
      </c>
      <c r="F15" s="15">
        <v>46478</v>
      </c>
      <c r="G15" s="15">
        <v>46508</v>
      </c>
      <c r="H15" s="15">
        <v>46539</v>
      </c>
      <c r="I15" s="15">
        <v>46569</v>
      </c>
      <c r="J15" s="15">
        <v>46600</v>
      </c>
      <c r="K15" s="15">
        <v>46631</v>
      </c>
      <c r="L15" s="15">
        <v>46661</v>
      </c>
      <c r="M15" s="15">
        <v>46692</v>
      </c>
      <c r="N15" s="15">
        <v>46722</v>
      </c>
      <c r="O15" s="16" t="s">
        <v>4</v>
      </c>
    </row>
    <row r="16" spans="2:15" x14ac:dyDescent="0.35">
      <c r="B16" t="s">
        <v>32</v>
      </c>
      <c r="C16" s="18">
        <v>433790.12097165699</v>
      </c>
      <c r="D16" s="18">
        <v>426616.8342939876</v>
      </c>
      <c r="E16" s="18">
        <v>455620.58505335654</v>
      </c>
      <c r="F16" s="18">
        <v>492169.85281504865</v>
      </c>
      <c r="G16" s="18">
        <v>504022.18915665685</v>
      </c>
      <c r="H16" s="18">
        <v>486561.98582739435</v>
      </c>
      <c r="I16" s="18">
        <v>527233.52046097885</v>
      </c>
      <c r="J16" s="18">
        <v>510188.76295169804</v>
      </c>
      <c r="K16" s="18">
        <v>588012.39957073901</v>
      </c>
      <c r="L16" s="18">
        <v>310850.24546837003</v>
      </c>
      <c r="M16" s="18">
        <v>370995.11381780123</v>
      </c>
      <c r="N16" s="18">
        <v>358828.89066842187</v>
      </c>
    </row>
    <row r="17" spans="2:15" x14ac:dyDescent="0.35">
      <c r="B17" t="s">
        <v>28</v>
      </c>
      <c r="C17" s="19">
        <f>0.0325/12</f>
        <v>2.7083333333333334E-3</v>
      </c>
      <c r="D17" s="19">
        <f t="shared" ref="D17:N17" si="8">0.0325/12</f>
        <v>2.7083333333333334E-3</v>
      </c>
      <c r="E17" s="19">
        <f t="shared" si="8"/>
        <v>2.7083333333333334E-3</v>
      </c>
      <c r="F17" s="19">
        <f t="shared" si="8"/>
        <v>2.7083333333333334E-3</v>
      </c>
      <c r="G17" s="19">
        <f t="shared" si="8"/>
        <v>2.7083333333333334E-3</v>
      </c>
      <c r="H17" s="19">
        <f t="shared" si="8"/>
        <v>2.7083333333333334E-3</v>
      </c>
      <c r="I17" s="19">
        <f t="shared" si="8"/>
        <v>2.7083333333333334E-3</v>
      </c>
      <c r="J17" s="19">
        <f t="shared" si="8"/>
        <v>2.7083333333333334E-3</v>
      </c>
      <c r="K17" s="19">
        <f t="shared" si="8"/>
        <v>2.7083333333333334E-3</v>
      </c>
      <c r="L17" s="19">
        <f t="shared" si="8"/>
        <v>2.7083333333333334E-3</v>
      </c>
      <c r="M17" s="19">
        <f t="shared" si="8"/>
        <v>2.7083333333333334E-3</v>
      </c>
      <c r="N17" s="19">
        <f t="shared" si="8"/>
        <v>2.7083333333333334E-3</v>
      </c>
    </row>
    <row r="18" spans="2:15" x14ac:dyDescent="0.35">
      <c r="B18" t="s">
        <v>29</v>
      </c>
      <c r="C18" s="25">
        <f>C16*C17</f>
        <v>1174.8482442982377</v>
      </c>
      <c r="D18" s="25">
        <f t="shared" ref="D18:N18" si="9">D16*D17</f>
        <v>1155.4205928795498</v>
      </c>
      <c r="E18" s="25">
        <f t="shared" si="9"/>
        <v>1233.9724178528406</v>
      </c>
      <c r="F18" s="25">
        <f t="shared" si="9"/>
        <v>1332.9600180407567</v>
      </c>
      <c r="G18" s="25">
        <f t="shared" si="9"/>
        <v>1365.0600956326123</v>
      </c>
      <c r="H18" s="25">
        <f t="shared" si="9"/>
        <v>1317.7720449491931</v>
      </c>
      <c r="I18" s="25">
        <f t="shared" si="9"/>
        <v>1427.9241179151511</v>
      </c>
      <c r="J18" s="25">
        <f t="shared" si="9"/>
        <v>1381.7612329941821</v>
      </c>
      <c r="K18" s="25">
        <f t="shared" si="9"/>
        <v>1592.5335821707515</v>
      </c>
      <c r="L18" s="25">
        <f t="shared" si="9"/>
        <v>841.88608147683556</v>
      </c>
      <c r="M18" s="25">
        <f t="shared" si="9"/>
        <v>1004.778433256545</v>
      </c>
      <c r="N18" s="25">
        <f t="shared" si="9"/>
        <v>971.82824556030926</v>
      </c>
      <c r="O18" s="25">
        <f>SUM(C18:N18)</f>
        <v>14800.745107026965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6E5A6-C96D-4CA6-B40A-52E9A65A80CA}">
  <dimension ref="A3:F6"/>
  <sheetViews>
    <sheetView workbookViewId="0">
      <selection activeCell="C11" sqref="C11"/>
    </sheetView>
  </sheetViews>
  <sheetFormatPr defaultRowHeight="14.5" x14ac:dyDescent="0.35"/>
  <cols>
    <col min="1" max="1" width="44.54296875" customWidth="1"/>
    <col min="2" max="2" width="10.6328125" bestFit="1" customWidth="1"/>
    <col min="5" max="5" width="46.08984375" customWidth="1"/>
    <col min="6" max="6" width="10.6328125" bestFit="1" customWidth="1"/>
  </cols>
  <sheetData>
    <row r="3" spans="1:6" x14ac:dyDescent="0.35">
      <c r="A3" s="16">
        <v>2026</v>
      </c>
      <c r="B3" t="s">
        <v>85</v>
      </c>
      <c r="E3" s="16">
        <v>2027</v>
      </c>
      <c r="F3" t="s">
        <v>85</v>
      </c>
    </row>
    <row r="4" spans="1:6" x14ac:dyDescent="0.35">
      <c r="A4" s="27" t="s">
        <v>43</v>
      </c>
      <c r="B4" s="28">
        <f>'Bank Charges Support'!O16/1000000</f>
        <v>2.6111000000000004</v>
      </c>
      <c r="E4" s="27" t="s">
        <v>37</v>
      </c>
      <c r="F4" s="28">
        <f>'Bank Charges Support'!O34/1000000</f>
        <v>2.6111000000000004</v>
      </c>
    </row>
    <row r="5" spans="1:6" x14ac:dyDescent="0.35">
      <c r="A5" s="27" t="s">
        <v>66</v>
      </c>
      <c r="B5" s="28">
        <v>-1.2370000000000001</v>
      </c>
      <c r="E5" s="27" t="s">
        <v>66</v>
      </c>
      <c r="F5" s="28">
        <v>-0.77400000000000002</v>
      </c>
    </row>
    <row r="6" spans="1:6" x14ac:dyDescent="0.35">
      <c r="A6" s="29" t="s">
        <v>4</v>
      </c>
      <c r="B6" s="30">
        <f>SUM(B4:B5)</f>
        <v>1.3741000000000003</v>
      </c>
      <c r="E6" s="29" t="s">
        <v>4</v>
      </c>
      <c r="F6" s="30">
        <f>SUM(F4:F5)</f>
        <v>1.8371000000000004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E3BF6-091D-4D3D-B32E-CF8B892FA048}">
  <dimension ref="A2:P36"/>
  <sheetViews>
    <sheetView workbookViewId="0">
      <selection activeCell="Q17" sqref="Q17"/>
    </sheetView>
  </sheetViews>
  <sheetFormatPr defaultRowHeight="14.5" x14ac:dyDescent="0.35"/>
  <cols>
    <col min="1" max="1" width="29" bestFit="1" customWidth="1"/>
    <col min="3" max="14" width="11.1796875" bestFit="1" customWidth="1"/>
    <col min="15" max="15" width="12.7265625" bestFit="1" customWidth="1"/>
  </cols>
  <sheetData>
    <row r="2" spans="1:16" ht="21" x14ac:dyDescent="0.5">
      <c r="A2" s="31" t="s">
        <v>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21" x14ac:dyDescent="0.5">
      <c r="A3" s="31" t="s">
        <v>42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1" x14ac:dyDescent="0.5">
      <c r="A4" s="33" t="s">
        <v>43</v>
      </c>
      <c r="B4" s="32"/>
      <c r="C4" s="44" t="s">
        <v>44</v>
      </c>
      <c r="D4" s="45" t="s">
        <v>45</v>
      </c>
      <c r="E4" s="45" t="s">
        <v>46</v>
      </c>
      <c r="F4" s="45" t="s">
        <v>47</v>
      </c>
      <c r="G4" s="45" t="s">
        <v>48</v>
      </c>
      <c r="H4" s="45" t="s">
        <v>49</v>
      </c>
      <c r="I4" s="45" t="s">
        <v>50</v>
      </c>
      <c r="J4" s="45" t="s">
        <v>51</v>
      </c>
      <c r="K4" s="45" t="s">
        <v>52</v>
      </c>
      <c r="L4" s="45" t="s">
        <v>53</v>
      </c>
      <c r="M4" s="45" t="s">
        <v>54</v>
      </c>
      <c r="N4" s="45" t="s">
        <v>55</v>
      </c>
      <c r="O4" s="46">
        <v>2026</v>
      </c>
    </row>
    <row r="5" spans="1:16" x14ac:dyDescent="0.35">
      <c r="A5" s="34"/>
      <c r="B5" s="32"/>
      <c r="C5" s="47">
        <v>2026</v>
      </c>
      <c r="D5" s="48">
        <v>2026</v>
      </c>
      <c r="E5" s="48">
        <v>2026</v>
      </c>
      <c r="F5" s="48">
        <v>2026</v>
      </c>
      <c r="G5" s="48">
        <v>2026</v>
      </c>
      <c r="H5" s="48">
        <v>2026</v>
      </c>
      <c r="I5" s="48">
        <v>2026</v>
      </c>
      <c r="J5" s="48">
        <v>2026</v>
      </c>
      <c r="K5" s="48">
        <v>2026</v>
      </c>
      <c r="L5" s="48">
        <v>2026</v>
      </c>
      <c r="M5" s="48">
        <v>2026</v>
      </c>
      <c r="N5" s="48">
        <v>2026</v>
      </c>
      <c r="O5" s="49" t="s">
        <v>4</v>
      </c>
    </row>
    <row r="6" spans="1:16" x14ac:dyDescent="0.35">
      <c r="A6" s="35"/>
      <c r="B6" s="32"/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2"/>
    </row>
    <row r="7" spans="1:16" x14ac:dyDescent="0.35">
      <c r="A7" s="36" t="s">
        <v>56</v>
      </c>
      <c r="B7" s="32"/>
      <c r="C7" s="40">
        <v>133333.33333333334</v>
      </c>
      <c r="D7" s="40">
        <v>133333.33333333334</v>
      </c>
      <c r="E7" s="40">
        <v>133333.33333333334</v>
      </c>
      <c r="F7" s="40">
        <v>133333.33333333334</v>
      </c>
      <c r="G7" s="40">
        <v>133333.33333333334</v>
      </c>
      <c r="H7" s="40">
        <v>133333.33333333334</v>
      </c>
      <c r="I7" s="40">
        <v>133333.33333333334</v>
      </c>
      <c r="J7" s="40">
        <v>133333.33333333334</v>
      </c>
      <c r="K7" s="40">
        <v>133333.33333333334</v>
      </c>
      <c r="L7" s="40">
        <v>133333.33333333334</v>
      </c>
      <c r="M7" s="40">
        <v>133333.33333333334</v>
      </c>
      <c r="N7" s="40">
        <v>133333.33333333334</v>
      </c>
      <c r="O7" s="41">
        <v>1599999.9999999998</v>
      </c>
      <c r="P7" s="25"/>
    </row>
    <row r="8" spans="1:16" x14ac:dyDescent="0.35">
      <c r="A8" s="36" t="s">
        <v>43</v>
      </c>
      <c r="B8" s="32"/>
      <c r="C8" s="40">
        <v>8000</v>
      </c>
      <c r="D8" s="40">
        <v>8000</v>
      </c>
      <c r="E8" s="40">
        <v>8000</v>
      </c>
      <c r="F8" s="40">
        <v>8000</v>
      </c>
      <c r="G8" s="40">
        <v>8000</v>
      </c>
      <c r="H8" s="40">
        <v>8000</v>
      </c>
      <c r="I8" s="40">
        <v>8000</v>
      </c>
      <c r="J8" s="40">
        <v>8000</v>
      </c>
      <c r="K8" s="40">
        <v>8000</v>
      </c>
      <c r="L8" s="40">
        <v>8000</v>
      </c>
      <c r="M8" s="40">
        <v>8000</v>
      </c>
      <c r="N8" s="40">
        <v>8000</v>
      </c>
      <c r="O8" s="41">
        <v>96000</v>
      </c>
      <c r="P8" s="25"/>
    </row>
    <row r="9" spans="1:16" x14ac:dyDescent="0.35">
      <c r="A9" s="36" t="s">
        <v>57</v>
      </c>
      <c r="B9" s="32"/>
      <c r="C9" s="40"/>
      <c r="D9" s="40"/>
      <c r="E9" s="40"/>
      <c r="F9" s="40"/>
      <c r="G9" s="40"/>
      <c r="H9" s="40"/>
      <c r="I9" s="40">
        <v>20000</v>
      </c>
      <c r="J9" s="40"/>
      <c r="K9" s="40"/>
      <c r="L9" s="40"/>
      <c r="M9" s="40"/>
      <c r="N9" s="40"/>
      <c r="O9" s="41">
        <v>20000</v>
      </c>
      <c r="P9" s="25"/>
    </row>
    <row r="10" spans="1:16" x14ac:dyDescent="0.35">
      <c r="A10" s="36" t="s">
        <v>58</v>
      </c>
      <c r="B10" s="32"/>
      <c r="C10" s="40">
        <v>3000</v>
      </c>
      <c r="D10" s="40">
        <v>3000</v>
      </c>
      <c r="E10" s="40">
        <v>3000</v>
      </c>
      <c r="F10" s="40">
        <v>3000</v>
      </c>
      <c r="G10" s="40">
        <v>3000</v>
      </c>
      <c r="H10" s="40">
        <v>3000</v>
      </c>
      <c r="I10" s="40">
        <v>3000</v>
      </c>
      <c r="J10" s="40">
        <v>3000</v>
      </c>
      <c r="K10" s="40">
        <v>3000</v>
      </c>
      <c r="L10" s="40">
        <v>3000</v>
      </c>
      <c r="M10" s="40">
        <v>3000</v>
      </c>
      <c r="N10" s="40">
        <v>3000</v>
      </c>
      <c r="O10" s="41">
        <v>36000</v>
      </c>
      <c r="P10" s="25"/>
    </row>
    <row r="11" spans="1:16" x14ac:dyDescent="0.35">
      <c r="A11" s="36" t="s">
        <v>59</v>
      </c>
      <c r="B11" s="32"/>
      <c r="C11" s="40"/>
      <c r="D11" s="40"/>
      <c r="E11" s="40"/>
      <c r="F11" s="40"/>
      <c r="G11" s="40"/>
      <c r="H11" s="40"/>
      <c r="I11" s="40">
        <v>25000</v>
      </c>
      <c r="J11" s="40"/>
      <c r="K11" s="40"/>
      <c r="L11" s="40"/>
      <c r="M11" s="40"/>
      <c r="N11" s="40"/>
      <c r="O11" s="41">
        <v>25000</v>
      </c>
      <c r="P11" s="25"/>
    </row>
    <row r="12" spans="1:16" x14ac:dyDescent="0.35">
      <c r="A12" s="36" t="s">
        <v>60</v>
      </c>
      <c r="B12" s="32"/>
      <c r="C12" s="40"/>
      <c r="D12" s="40"/>
      <c r="E12" s="40"/>
      <c r="F12" s="40"/>
      <c r="G12" s="40">
        <v>250000</v>
      </c>
      <c r="H12" s="40"/>
      <c r="I12" s="40"/>
      <c r="J12" s="40"/>
      <c r="K12" s="40">
        <v>70000</v>
      </c>
      <c r="L12" s="40"/>
      <c r="M12" s="40"/>
      <c r="N12" s="40"/>
      <c r="O12" s="41">
        <v>320000</v>
      </c>
      <c r="P12" s="25"/>
    </row>
    <row r="13" spans="1:16" x14ac:dyDescent="0.35">
      <c r="A13" s="36" t="s">
        <v>61</v>
      </c>
      <c r="B13" s="32"/>
      <c r="C13" s="40">
        <v>25000</v>
      </c>
      <c r="D13" s="40">
        <v>25000</v>
      </c>
      <c r="E13" s="40">
        <v>60000</v>
      </c>
      <c r="F13" s="40">
        <v>25000</v>
      </c>
      <c r="G13" s="40">
        <v>25000</v>
      </c>
      <c r="H13" s="40">
        <v>60000</v>
      </c>
      <c r="I13" s="40">
        <v>25000</v>
      </c>
      <c r="J13" s="40">
        <v>25000</v>
      </c>
      <c r="K13" s="40">
        <v>60000</v>
      </c>
      <c r="L13" s="40">
        <v>25000</v>
      </c>
      <c r="M13" s="40">
        <v>25000</v>
      </c>
      <c r="N13" s="40">
        <v>60000</v>
      </c>
      <c r="O13" s="41">
        <v>440000</v>
      </c>
      <c r="P13" s="25"/>
    </row>
    <row r="14" spans="1:16" x14ac:dyDescent="0.35">
      <c r="A14" s="36" t="s">
        <v>62</v>
      </c>
      <c r="B14" s="32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>
        <v>25000</v>
      </c>
      <c r="O14" s="41">
        <v>25000</v>
      </c>
      <c r="P14" s="25"/>
    </row>
    <row r="15" spans="1:16" x14ac:dyDescent="0.35">
      <c r="A15" s="36" t="s">
        <v>63</v>
      </c>
      <c r="B15" s="32"/>
      <c r="C15" s="40">
        <v>300</v>
      </c>
      <c r="D15" s="40">
        <v>1000</v>
      </c>
      <c r="E15" s="40">
        <v>500</v>
      </c>
      <c r="F15" s="40">
        <v>500</v>
      </c>
      <c r="G15" s="40">
        <v>7000</v>
      </c>
      <c r="H15" s="40">
        <v>38000</v>
      </c>
      <c r="I15" s="40">
        <v>300</v>
      </c>
      <c r="J15" s="40">
        <v>300</v>
      </c>
      <c r="K15" s="40">
        <v>300</v>
      </c>
      <c r="L15" s="40">
        <v>300</v>
      </c>
      <c r="M15" s="40">
        <v>300</v>
      </c>
      <c r="N15" s="40">
        <v>300</v>
      </c>
      <c r="O15" s="41">
        <v>49100</v>
      </c>
      <c r="P15" s="25"/>
    </row>
    <row r="16" spans="1:16" ht="15" thickBot="1" x14ac:dyDescent="0.4">
      <c r="A16" s="32" t="s">
        <v>65</v>
      </c>
      <c r="B16" s="32"/>
      <c r="C16" s="42">
        <v>169633.33333333334</v>
      </c>
      <c r="D16" s="42">
        <v>170333.33333333334</v>
      </c>
      <c r="E16" s="42">
        <v>204833.33333333334</v>
      </c>
      <c r="F16" s="42">
        <v>169833.33333333334</v>
      </c>
      <c r="G16" s="42">
        <v>426333.33333333337</v>
      </c>
      <c r="H16" s="42">
        <v>242333.33333333334</v>
      </c>
      <c r="I16" s="42">
        <v>214633.33333333334</v>
      </c>
      <c r="J16" s="42">
        <v>169633.33333333334</v>
      </c>
      <c r="K16" s="42">
        <v>274633.33333333337</v>
      </c>
      <c r="L16" s="42">
        <v>169633.33333333334</v>
      </c>
      <c r="M16" s="42">
        <v>169633.33333333334</v>
      </c>
      <c r="N16" s="42">
        <v>229633.33333333334</v>
      </c>
      <c r="O16" s="42">
        <v>2611100.0000000005</v>
      </c>
      <c r="P16" s="25"/>
    </row>
    <row r="17" spans="1:16" ht="15" thickTop="1" x14ac:dyDescent="0.3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6" x14ac:dyDescent="0.35">
      <c r="A18" s="32"/>
      <c r="B18" s="32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6" x14ac:dyDescent="0.3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6" ht="21" x14ac:dyDescent="0.5">
      <c r="A20" s="31" t="s">
        <v>41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6" ht="21" x14ac:dyDescent="0.5">
      <c r="A21" s="31" t="s">
        <v>64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1:16" ht="21" x14ac:dyDescent="0.5">
      <c r="A22" s="33" t="s">
        <v>43</v>
      </c>
      <c r="B22" s="32"/>
      <c r="C22" s="44" t="s">
        <v>44</v>
      </c>
      <c r="D22" s="45" t="s">
        <v>45</v>
      </c>
      <c r="E22" s="45" t="s">
        <v>46</v>
      </c>
      <c r="F22" s="45" t="s">
        <v>47</v>
      </c>
      <c r="G22" s="45" t="s">
        <v>48</v>
      </c>
      <c r="H22" s="45" t="s">
        <v>49</v>
      </c>
      <c r="I22" s="45" t="s">
        <v>50</v>
      </c>
      <c r="J22" s="45" t="s">
        <v>51</v>
      </c>
      <c r="K22" s="45" t="s">
        <v>52</v>
      </c>
      <c r="L22" s="45" t="s">
        <v>53</v>
      </c>
      <c r="M22" s="45" t="s">
        <v>54</v>
      </c>
      <c r="N22" s="45" t="s">
        <v>55</v>
      </c>
      <c r="O22" s="46">
        <v>2027</v>
      </c>
    </row>
    <row r="23" spans="1:16" x14ac:dyDescent="0.35">
      <c r="A23" s="34"/>
      <c r="B23" s="32"/>
      <c r="C23" s="47">
        <v>2027</v>
      </c>
      <c r="D23" s="48">
        <v>2027</v>
      </c>
      <c r="E23" s="48">
        <v>2027</v>
      </c>
      <c r="F23" s="48">
        <v>2027</v>
      </c>
      <c r="G23" s="48">
        <v>2027</v>
      </c>
      <c r="H23" s="48">
        <v>2027</v>
      </c>
      <c r="I23" s="48">
        <v>2027</v>
      </c>
      <c r="J23" s="48">
        <v>2027</v>
      </c>
      <c r="K23" s="48">
        <v>2027</v>
      </c>
      <c r="L23" s="48">
        <v>2027</v>
      </c>
      <c r="M23" s="48">
        <v>2027</v>
      </c>
      <c r="N23" s="48">
        <v>2027</v>
      </c>
      <c r="O23" s="49" t="s">
        <v>4</v>
      </c>
    </row>
    <row r="24" spans="1:16" x14ac:dyDescent="0.35">
      <c r="A24" s="35"/>
      <c r="B24" s="32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2"/>
    </row>
    <row r="25" spans="1:16" x14ac:dyDescent="0.35">
      <c r="A25" s="36" t="s">
        <v>56</v>
      </c>
      <c r="B25" s="32"/>
      <c r="C25" s="37">
        <v>133333.33333333334</v>
      </c>
      <c r="D25" s="37">
        <v>133333.33333333334</v>
      </c>
      <c r="E25" s="37">
        <v>133333.33333333334</v>
      </c>
      <c r="F25" s="37">
        <v>133333.33333333334</v>
      </c>
      <c r="G25" s="37">
        <v>133333.33333333334</v>
      </c>
      <c r="H25" s="37">
        <v>133333.33333333334</v>
      </c>
      <c r="I25" s="37">
        <v>133333.33333333334</v>
      </c>
      <c r="J25" s="37">
        <v>133333.33333333334</v>
      </c>
      <c r="K25" s="37">
        <v>133333.33333333334</v>
      </c>
      <c r="L25" s="37">
        <v>133333.33333333334</v>
      </c>
      <c r="M25" s="37">
        <v>133333.33333333334</v>
      </c>
      <c r="N25" s="37">
        <v>133333.33333333334</v>
      </c>
      <c r="O25" s="38">
        <v>1599999.9999999998</v>
      </c>
      <c r="P25" s="25"/>
    </row>
    <row r="26" spans="1:16" x14ac:dyDescent="0.35">
      <c r="A26" s="36" t="s">
        <v>43</v>
      </c>
      <c r="B26" s="32"/>
      <c r="C26" s="37">
        <v>8000</v>
      </c>
      <c r="D26" s="37">
        <v>8000</v>
      </c>
      <c r="E26" s="37">
        <v>8000</v>
      </c>
      <c r="F26" s="37">
        <v>8000</v>
      </c>
      <c r="G26" s="37">
        <v>8000</v>
      </c>
      <c r="H26" s="37">
        <v>8000</v>
      </c>
      <c r="I26" s="37">
        <v>8000</v>
      </c>
      <c r="J26" s="37">
        <v>8000</v>
      </c>
      <c r="K26" s="37">
        <v>8000</v>
      </c>
      <c r="L26" s="37">
        <v>8000</v>
      </c>
      <c r="M26" s="37">
        <v>8000</v>
      </c>
      <c r="N26" s="37">
        <v>8000</v>
      </c>
      <c r="O26" s="38">
        <v>96000</v>
      </c>
      <c r="P26" s="25"/>
    </row>
    <row r="27" spans="1:16" x14ac:dyDescent="0.35">
      <c r="A27" s="36" t="s">
        <v>57</v>
      </c>
      <c r="B27" s="32"/>
      <c r="C27" s="37"/>
      <c r="D27" s="37"/>
      <c r="E27" s="37"/>
      <c r="F27" s="37"/>
      <c r="G27" s="37"/>
      <c r="H27" s="37"/>
      <c r="I27" s="37">
        <v>20000</v>
      </c>
      <c r="J27" s="37"/>
      <c r="K27" s="37"/>
      <c r="L27" s="37"/>
      <c r="M27" s="37"/>
      <c r="N27" s="37"/>
      <c r="O27" s="38">
        <v>20000</v>
      </c>
      <c r="P27" s="25"/>
    </row>
    <row r="28" spans="1:16" x14ac:dyDescent="0.35">
      <c r="A28" s="36" t="s">
        <v>58</v>
      </c>
      <c r="B28" s="32"/>
      <c r="C28" s="37">
        <v>3000</v>
      </c>
      <c r="D28" s="37">
        <v>3000</v>
      </c>
      <c r="E28" s="37">
        <v>3000</v>
      </c>
      <c r="F28" s="37">
        <v>3000</v>
      </c>
      <c r="G28" s="37">
        <v>3000</v>
      </c>
      <c r="H28" s="37">
        <v>3000</v>
      </c>
      <c r="I28" s="37">
        <v>3000</v>
      </c>
      <c r="J28" s="37">
        <v>3000</v>
      </c>
      <c r="K28" s="37">
        <v>3000</v>
      </c>
      <c r="L28" s="37">
        <v>3000</v>
      </c>
      <c r="M28" s="37">
        <v>3000</v>
      </c>
      <c r="N28" s="37">
        <v>3000</v>
      </c>
      <c r="O28" s="38">
        <v>36000</v>
      </c>
      <c r="P28" s="25"/>
    </row>
    <row r="29" spans="1:16" x14ac:dyDescent="0.35">
      <c r="A29" s="36" t="s">
        <v>59</v>
      </c>
      <c r="B29" s="32"/>
      <c r="C29" s="37"/>
      <c r="D29" s="37"/>
      <c r="E29" s="37"/>
      <c r="F29" s="37"/>
      <c r="G29" s="37"/>
      <c r="H29" s="37"/>
      <c r="I29" s="37">
        <v>25000</v>
      </c>
      <c r="J29" s="37"/>
      <c r="K29" s="37"/>
      <c r="L29" s="37"/>
      <c r="M29" s="37"/>
      <c r="N29" s="37"/>
      <c r="O29" s="38">
        <v>25000</v>
      </c>
      <c r="P29" s="25"/>
    </row>
    <row r="30" spans="1:16" x14ac:dyDescent="0.35">
      <c r="A30" s="36" t="s">
        <v>60</v>
      </c>
      <c r="B30" s="32"/>
      <c r="C30" s="37"/>
      <c r="D30" s="37"/>
      <c r="E30" s="37"/>
      <c r="F30" s="37"/>
      <c r="G30" s="37">
        <v>250000</v>
      </c>
      <c r="H30" s="37"/>
      <c r="I30" s="37"/>
      <c r="J30" s="37"/>
      <c r="K30" s="37">
        <v>70000</v>
      </c>
      <c r="L30" s="37"/>
      <c r="M30" s="37"/>
      <c r="N30" s="37"/>
      <c r="O30" s="38">
        <v>320000</v>
      </c>
      <c r="P30" s="25"/>
    </row>
    <row r="31" spans="1:16" x14ac:dyDescent="0.35">
      <c r="A31" s="36" t="s">
        <v>61</v>
      </c>
      <c r="B31" s="32"/>
      <c r="C31" s="37">
        <v>25000</v>
      </c>
      <c r="D31" s="37">
        <v>25000</v>
      </c>
      <c r="E31" s="37">
        <v>60000</v>
      </c>
      <c r="F31" s="37">
        <v>25000</v>
      </c>
      <c r="G31" s="37">
        <v>25000</v>
      </c>
      <c r="H31" s="37">
        <v>60000</v>
      </c>
      <c r="I31" s="37">
        <v>25000</v>
      </c>
      <c r="J31" s="37">
        <v>25000</v>
      </c>
      <c r="K31" s="37">
        <v>60000</v>
      </c>
      <c r="L31" s="37">
        <v>25000</v>
      </c>
      <c r="M31" s="37">
        <v>25000</v>
      </c>
      <c r="N31" s="37">
        <v>60000</v>
      </c>
      <c r="O31" s="38">
        <v>440000</v>
      </c>
      <c r="P31" s="25"/>
    </row>
    <row r="32" spans="1:16" x14ac:dyDescent="0.35">
      <c r="A32" s="36" t="s">
        <v>62</v>
      </c>
      <c r="B32" s="3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>
        <v>25000</v>
      </c>
      <c r="O32" s="38">
        <v>25000</v>
      </c>
      <c r="P32" s="25"/>
    </row>
    <row r="33" spans="1:16" x14ac:dyDescent="0.35">
      <c r="A33" s="36" t="s">
        <v>63</v>
      </c>
      <c r="B33" s="32"/>
      <c r="C33" s="37">
        <v>300</v>
      </c>
      <c r="D33" s="37">
        <v>1000</v>
      </c>
      <c r="E33" s="37">
        <v>500</v>
      </c>
      <c r="F33" s="37">
        <v>500</v>
      </c>
      <c r="G33" s="37">
        <v>7000</v>
      </c>
      <c r="H33" s="37">
        <v>38000</v>
      </c>
      <c r="I33" s="37">
        <v>300</v>
      </c>
      <c r="J33" s="37">
        <v>300</v>
      </c>
      <c r="K33" s="37">
        <v>300</v>
      </c>
      <c r="L33" s="37">
        <v>300</v>
      </c>
      <c r="M33" s="37">
        <v>300</v>
      </c>
      <c r="N33" s="37">
        <v>300</v>
      </c>
      <c r="O33" s="38">
        <v>49100</v>
      </c>
      <c r="P33" s="25"/>
    </row>
    <row r="34" spans="1:16" ht="15" thickBot="1" x14ac:dyDescent="0.4">
      <c r="A34" s="32"/>
      <c r="B34" s="32"/>
      <c r="C34" s="43">
        <v>169633.33333333334</v>
      </c>
      <c r="D34" s="43">
        <v>170333.33333333334</v>
      </c>
      <c r="E34" s="43">
        <v>204833.33333333334</v>
      </c>
      <c r="F34" s="43">
        <v>169833.33333333334</v>
      </c>
      <c r="G34" s="43">
        <v>426333.33333333337</v>
      </c>
      <c r="H34" s="43">
        <v>242333.33333333334</v>
      </c>
      <c r="I34" s="43">
        <v>214633.33333333334</v>
      </c>
      <c r="J34" s="43">
        <v>169633.33333333334</v>
      </c>
      <c r="K34" s="43">
        <v>274633.33333333337</v>
      </c>
      <c r="L34" s="43">
        <v>169633.33333333334</v>
      </c>
      <c r="M34" s="43">
        <v>169633.33333333334</v>
      </c>
      <c r="N34" s="43">
        <v>229633.33333333334</v>
      </c>
      <c r="O34" s="43">
        <v>2611100.0000000005</v>
      </c>
      <c r="P34" s="25"/>
    </row>
    <row r="35" spans="1:16" ht="15" thickTop="1" x14ac:dyDescent="0.35"/>
    <row r="36" spans="1:16" x14ac:dyDescent="0.35">
      <c r="C36" s="25">
        <f>SUM(C25:C33)-C34</f>
        <v>0</v>
      </c>
      <c r="D36" s="25">
        <f t="shared" ref="D36:O36" si="0">SUM(D25:D33)-D34</f>
        <v>0</v>
      </c>
      <c r="E36" s="25">
        <f t="shared" si="0"/>
        <v>0</v>
      </c>
      <c r="F36" s="25">
        <f t="shared" si="0"/>
        <v>0</v>
      </c>
      <c r="G36" s="25">
        <f t="shared" si="0"/>
        <v>0</v>
      </c>
      <c r="H36" s="25">
        <f t="shared" si="0"/>
        <v>0</v>
      </c>
      <c r="I36" s="25">
        <f t="shared" si="0"/>
        <v>0</v>
      </c>
      <c r="J36" s="25">
        <f t="shared" si="0"/>
        <v>0</v>
      </c>
      <c r="K36" s="25">
        <f t="shared" si="0"/>
        <v>0</v>
      </c>
      <c r="L36" s="25">
        <f t="shared" si="0"/>
        <v>0</v>
      </c>
      <c r="M36" s="25">
        <f t="shared" si="0"/>
        <v>0</v>
      </c>
      <c r="N36" s="25">
        <f t="shared" si="0"/>
        <v>0</v>
      </c>
      <c r="O36" s="25">
        <f t="shared" si="0"/>
        <v>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9AD7-A167-4DBC-BD41-8748B5546AFC}">
  <dimension ref="A3:F6"/>
  <sheetViews>
    <sheetView workbookViewId="0">
      <selection activeCell="C12" sqref="C12:C13"/>
    </sheetView>
  </sheetViews>
  <sheetFormatPr defaultRowHeight="14.5" x14ac:dyDescent="0.35"/>
  <cols>
    <col min="1" max="1" width="33.54296875" bestFit="1" customWidth="1"/>
    <col min="2" max="2" width="11.7265625" bestFit="1" customWidth="1"/>
    <col min="5" max="5" width="33.54296875" bestFit="1" customWidth="1"/>
    <col min="6" max="6" width="10.6328125" bestFit="1" customWidth="1"/>
  </cols>
  <sheetData>
    <row r="3" spans="1:6" x14ac:dyDescent="0.35">
      <c r="A3" s="16">
        <v>2026</v>
      </c>
      <c r="B3" t="s">
        <v>85</v>
      </c>
      <c r="E3" s="16">
        <v>2027</v>
      </c>
      <c r="F3" t="s">
        <v>85</v>
      </c>
    </row>
    <row r="4" spans="1:6" x14ac:dyDescent="0.35">
      <c r="A4" s="27" t="s">
        <v>43</v>
      </c>
      <c r="B4" s="28">
        <f>(SUM('Amort Def. Charges'!H5:H16)+SUM('Amort Def. Charges'!C36:N36))/1000000</f>
        <v>1.2070044694357736</v>
      </c>
      <c r="E4" s="27" t="s">
        <v>37</v>
      </c>
      <c r="F4" s="28">
        <f>(SUM('Amort Def. Charges'!H17:H28)+SUM('Amort Def. Charges'!C43:N43))/1000000</f>
        <v>1.443639909435773</v>
      </c>
    </row>
    <row r="5" spans="1:6" x14ac:dyDescent="0.35">
      <c r="A5" s="27" t="s">
        <v>66</v>
      </c>
      <c r="B5" s="28">
        <f>SUM('Amort of Defeasance'!F7:Q7)/1000000</f>
        <v>1.1460568818897641</v>
      </c>
      <c r="E5" s="27" t="s">
        <v>66</v>
      </c>
      <c r="F5" s="28">
        <f>SUM('Amort of Defeasance'!F14:Q14)/1000000</f>
        <v>1.1460568818897641</v>
      </c>
    </row>
    <row r="6" spans="1:6" x14ac:dyDescent="0.35">
      <c r="A6" s="29" t="s">
        <v>4</v>
      </c>
      <c r="B6" s="30">
        <f>SUM(B4:B5)</f>
        <v>2.3530613513255378</v>
      </c>
      <c r="E6" s="29" t="s">
        <v>4</v>
      </c>
      <c r="F6" s="30">
        <f>SUM(F4:F5)</f>
        <v>2.5896967913255371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C23B0-9990-47ED-BD9C-F3CC0E0565E4}">
  <dimension ref="B3:N43"/>
  <sheetViews>
    <sheetView workbookViewId="0">
      <selection activeCell="B38" sqref="B38:N43"/>
    </sheetView>
  </sheetViews>
  <sheetFormatPr defaultRowHeight="14.5" x14ac:dyDescent="0.35"/>
  <cols>
    <col min="2" max="2" width="24.36328125" bestFit="1" customWidth="1"/>
    <col min="3" max="3" width="12.81640625" customWidth="1"/>
    <col min="4" max="4" width="39" bestFit="1" customWidth="1"/>
    <col min="5" max="5" width="12.81640625" customWidth="1"/>
    <col min="6" max="6" width="15" customWidth="1"/>
    <col min="7" max="7" width="15.7265625" customWidth="1"/>
    <col min="8" max="8" width="12.81640625" customWidth="1"/>
  </cols>
  <sheetData>
    <row r="3" spans="2:8" x14ac:dyDescent="0.35">
      <c r="B3" s="56" t="s">
        <v>67</v>
      </c>
      <c r="C3" s="56" t="s">
        <v>68</v>
      </c>
      <c r="D3" s="56" t="s">
        <v>69</v>
      </c>
      <c r="E3" s="56" t="s">
        <v>70</v>
      </c>
      <c r="F3" s="56" t="s">
        <v>71</v>
      </c>
      <c r="G3" t="s">
        <v>4</v>
      </c>
      <c r="H3" t="s">
        <v>72</v>
      </c>
    </row>
    <row r="4" spans="2:8" x14ac:dyDescent="0.35">
      <c r="B4" s="53">
        <v>46022</v>
      </c>
      <c r="C4" s="57">
        <v>-64197.98</v>
      </c>
      <c r="D4" s="57">
        <v>-2946712.7</v>
      </c>
      <c r="E4" s="57">
        <v>-736209.05</v>
      </c>
      <c r="F4" s="57">
        <v>-14423951.6</v>
      </c>
      <c r="G4" s="57">
        <v>-18171071.329999998</v>
      </c>
      <c r="H4" s="57"/>
    </row>
    <row r="5" spans="2:8" x14ac:dyDescent="0.35">
      <c r="B5" s="53">
        <v>46053</v>
      </c>
      <c r="C5" s="57">
        <v>-90348.840000000011</v>
      </c>
      <c r="D5" s="57">
        <v>-2925008.2900000005</v>
      </c>
      <c r="E5" s="57">
        <v>-738138.64</v>
      </c>
      <c r="F5" s="57">
        <v>-14361762.249999998</v>
      </c>
      <c r="G5" s="57">
        <v>-18115258.02</v>
      </c>
      <c r="H5" s="57">
        <v>55813.309999998659</v>
      </c>
    </row>
    <row r="6" spans="2:8" x14ac:dyDescent="0.35">
      <c r="B6" s="53">
        <v>46081</v>
      </c>
      <c r="C6" s="57">
        <v>-116958.82</v>
      </c>
      <c r="D6" s="57">
        <v>-2903092.6</v>
      </c>
      <c r="E6" s="57">
        <v>-740045.9600000002</v>
      </c>
      <c r="F6" s="57">
        <v>-14299374.789999999</v>
      </c>
      <c r="G6" s="57">
        <v>-18059472.169999998</v>
      </c>
      <c r="H6" s="57">
        <v>55785.85000000149</v>
      </c>
    </row>
    <row r="7" spans="2:8" x14ac:dyDescent="0.35">
      <c r="B7" s="53">
        <v>46112</v>
      </c>
      <c r="C7" s="57">
        <v>-143935.69</v>
      </c>
      <c r="D7" s="57">
        <v>-2880799.28</v>
      </c>
      <c r="E7" s="57">
        <v>-741954.59000000008</v>
      </c>
      <c r="F7" s="57">
        <v>-14236601.159999998</v>
      </c>
      <c r="G7" s="57">
        <v>-18003290.719999999</v>
      </c>
      <c r="H7" s="57">
        <v>56181.449999999255</v>
      </c>
    </row>
    <row r="8" spans="2:8" x14ac:dyDescent="0.35">
      <c r="B8" s="53">
        <v>46142</v>
      </c>
      <c r="C8" s="57">
        <v>-170912.64000000001</v>
      </c>
      <c r="D8" s="57">
        <v>-2858504.05</v>
      </c>
      <c r="E8" s="57">
        <v>-743900.72000000009</v>
      </c>
      <c r="F8" s="57">
        <v>-14173293.379999999</v>
      </c>
      <c r="G8" s="57">
        <v>-17946610.789999999</v>
      </c>
      <c r="H8" s="57">
        <v>56679.929999999702</v>
      </c>
    </row>
    <row r="9" spans="2:8" x14ac:dyDescent="0.35">
      <c r="B9" s="53">
        <v>46173</v>
      </c>
      <c r="C9" s="57">
        <v>-197890.22</v>
      </c>
      <c r="D9" s="57">
        <v>-2836196.78</v>
      </c>
      <c r="E9" s="57">
        <v>-745860.04999999993</v>
      </c>
      <c r="F9" s="57">
        <v>-14109683.950000001</v>
      </c>
      <c r="G9" s="57">
        <v>-17889631</v>
      </c>
      <c r="H9" s="57">
        <v>56979.789999999106</v>
      </c>
    </row>
    <row r="10" spans="2:8" x14ac:dyDescent="0.35">
      <c r="B10" s="53">
        <v>46203</v>
      </c>
      <c r="C10" s="57">
        <v>-224868.87999999998</v>
      </c>
      <c r="D10" s="57">
        <v>-2813869.1500000004</v>
      </c>
      <c r="E10" s="57">
        <v>-747830.74</v>
      </c>
      <c r="F10" s="57">
        <v>-14045851.660000002</v>
      </c>
      <c r="G10" s="57">
        <v>-17832420.430000003</v>
      </c>
      <c r="H10" s="57">
        <v>57210.569999996573</v>
      </c>
    </row>
    <row r="11" spans="2:8" x14ac:dyDescent="0.35">
      <c r="B11" s="53">
        <v>46234</v>
      </c>
      <c r="C11" s="57">
        <v>-251850.97</v>
      </c>
      <c r="D11" s="57">
        <v>-2791476.21</v>
      </c>
      <c r="E11" s="57">
        <v>-749810.14</v>
      </c>
      <c r="F11" s="57">
        <v>-13981866.770000001</v>
      </c>
      <c r="G11" s="57">
        <v>-17775004.090000004</v>
      </c>
      <c r="H11" s="57">
        <v>57416.339999999851</v>
      </c>
    </row>
    <row r="12" spans="2:8" x14ac:dyDescent="0.35">
      <c r="B12" s="53">
        <v>46265</v>
      </c>
      <c r="C12" s="57">
        <v>-264323.45999999996</v>
      </c>
      <c r="D12" s="57">
        <v>-2768866.6100000003</v>
      </c>
      <c r="E12" s="57">
        <v>-752683.41999999993</v>
      </c>
      <c r="F12" s="57">
        <v>-13917677.140000001</v>
      </c>
      <c r="G12" s="57">
        <v>-17703550.630000003</v>
      </c>
      <c r="H12" s="57">
        <v>71453.460000000894</v>
      </c>
    </row>
    <row r="13" spans="2:8" x14ac:dyDescent="0.35">
      <c r="B13" s="53">
        <v>46295</v>
      </c>
      <c r="C13" s="57">
        <v>-265716.86000000004</v>
      </c>
      <c r="D13" s="57">
        <v>-2745866.09</v>
      </c>
      <c r="E13" s="57">
        <v>-756259.33999999985</v>
      </c>
      <c r="F13" s="57">
        <v>-13853086.999999998</v>
      </c>
      <c r="G13" s="57">
        <v>-17620929.289999999</v>
      </c>
      <c r="H13" s="57">
        <v>82621.340000003576</v>
      </c>
    </row>
    <row r="14" spans="2:8" x14ac:dyDescent="0.35">
      <c r="B14" s="53">
        <v>46326</v>
      </c>
      <c r="C14" s="57">
        <v>-267110.31</v>
      </c>
      <c r="D14" s="57">
        <v>-2722863.65</v>
      </c>
      <c r="E14" s="57">
        <v>-759874.27</v>
      </c>
      <c r="F14" s="57">
        <v>-13787942.84</v>
      </c>
      <c r="G14" s="57">
        <v>-17537791.07</v>
      </c>
      <c r="H14" s="57">
        <v>83138.219999998808</v>
      </c>
    </row>
    <row r="15" spans="2:8" x14ac:dyDescent="0.35">
      <c r="B15" s="53">
        <v>46356</v>
      </c>
      <c r="C15" s="57">
        <v>-268504.45999999996</v>
      </c>
      <c r="D15" s="57">
        <v>-2699848.7800000003</v>
      </c>
      <c r="E15" s="57">
        <v>-763502.72</v>
      </c>
      <c r="F15" s="57">
        <v>-13722490.18</v>
      </c>
      <c r="G15" s="57">
        <v>-17454346.140000001</v>
      </c>
      <c r="H15" s="57">
        <v>83444.929999999702</v>
      </c>
    </row>
    <row r="16" spans="2:8" x14ac:dyDescent="0.35">
      <c r="B16" s="53">
        <v>46387</v>
      </c>
      <c r="C16" s="57">
        <v>-269899.70999999996</v>
      </c>
      <c r="D16" s="57">
        <v>-2676813</v>
      </c>
      <c r="E16" s="57">
        <v>-767142.78999999992</v>
      </c>
      <c r="F16" s="57">
        <v>-13656808.77</v>
      </c>
      <c r="G16" s="57">
        <v>-17370664.27</v>
      </c>
      <c r="H16" s="57">
        <v>83681.870000001043</v>
      </c>
    </row>
    <row r="17" spans="2:14" x14ac:dyDescent="0.35">
      <c r="B17" s="53">
        <v>46418</v>
      </c>
      <c r="C17" s="57">
        <v>-271298.45999999996</v>
      </c>
      <c r="D17" s="57">
        <v>-2653709.84</v>
      </c>
      <c r="E17" s="57">
        <v>-770791.89</v>
      </c>
      <c r="F17" s="57">
        <v>-13590970.34</v>
      </c>
      <c r="G17" s="57">
        <v>-17286770.530000001</v>
      </c>
      <c r="H17" s="57">
        <v>83893.739999998361</v>
      </c>
    </row>
    <row r="18" spans="2:14" x14ac:dyDescent="0.35">
      <c r="B18" s="53">
        <v>46446</v>
      </c>
      <c r="C18" s="57">
        <v>-272710.36000000004</v>
      </c>
      <c r="D18" s="57">
        <v>-2630382.2499999995</v>
      </c>
      <c r="E18" s="57">
        <v>-774453.01</v>
      </c>
      <c r="F18" s="57">
        <v>-13524921.779999999</v>
      </c>
      <c r="G18" s="57">
        <v>-17202467.399999999</v>
      </c>
      <c r="H18" s="57">
        <v>84303.130000002682</v>
      </c>
    </row>
    <row r="19" spans="2:14" x14ac:dyDescent="0.35">
      <c r="B19" s="53">
        <v>46477</v>
      </c>
      <c r="C19" s="57">
        <v>-274149.33</v>
      </c>
      <c r="D19" s="57">
        <v>-2606649.9600000004</v>
      </c>
      <c r="E19" s="57">
        <v>-778143.33</v>
      </c>
      <c r="F19" s="57">
        <v>-13458457.82</v>
      </c>
      <c r="G19" s="57">
        <v>-17117400.440000001</v>
      </c>
      <c r="H19" s="57">
        <v>85066.959999997169</v>
      </c>
    </row>
    <row r="20" spans="2:14" x14ac:dyDescent="0.35">
      <c r="B20" s="53">
        <v>46507</v>
      </c>
      <c r="C20" s="57">
        <v>-275588.37</v>
      </c>
      <c r="D20" s="57">
        <v>-2582915.6899999995</v>
      </c>
      <c r="E20" s="57">
        <v>-781874.27999999991</v>
      </c>
      <c r="F20" s="57">
        <v>-13391419.09</v>
      </c>
      <c r="G20" s="57">
        <v>-17031797.43</v>
      </c>
      <c r="H20" s="57">
        <v>85603.010000001639</v>
      </c>
    </row>
    <row r="21" spans="2:14" x14ac:dyDescent="0.35">
      <c r="B21" s="53">
        <v>46538</v>
      </c>
      <c r="C21" s="57">
        <v>-277028.07</v>
      </c>
      <c r="D21" s="57">
        <v>-2559168.7100000004</v>
      </c>
      <c r="E21" s="57">
        <v>-785619.0199999999</v>
      </c>
      <c r="F21" s="57">
        <v>-13324064.950000001</v>
      </c>
      <c r="G21" s="57">
        <v>-16945880.75</v>
      </c>
      <c r="H21" s="57">
        <v>85916.679999999702</v>
      </c>
    </row>
    <row r="22" spans="2:14" x14ac:dyDescent="0.35">
      <c r="B22" s="53">
        <v>46568</v>
      </c>
      <c r="C22" s="57">
        <v>-278468.95999999996</v>
      </c>
      <c r="D22" s="57">
        <v>-2535400.1800000002</v>
      </c>
      <c r="E22" s="57">
        <v>-789375.75999999989</v>
      </c>
      <c r="F22" s="57">
        <v>-13256475.93</v>
      </c>
      <c r="G22" s="57">
        <v>-16859720.829999998</v>
      </c>
      <c r="H22" s="57">
        <v>86159.920000001788</v>
      </c>
    </row>
    <row r="23" spans="2:14" x14ac:dyDescent="0.35">
      <c r="B23" s="53">
        <v>46599</v>
      </c>
      <c r="C23" s="57">
        <v>-279913.39999999997</v>
      </c>
      <c r="D23" s="57">
        <v>-2511562.7999999998</v>
      </c>
      <c r="E23" s="57">
        <v>-793141.79</v>
      </c>
      <c r="F23" s="57">
        <v>-13188725.01</v>
      </c>
      <c r="G23" s="57">
        <v>-16773343</v>
      </c>
      <c r="H23" s="57">
        <v>86377.829999998212</v>
      </c>
    </row>
    <row r="24" spans="2:14" x14ac:dyDescent="0.35">
      <c r="B24" s="53">
        <v>46630</v>
      </c>
      <c r="C24" s="57">
        <v>-281371.35000000003</v>
      </c>
      <c r="D24" s="57">
        <v>-2487495.2600000002</v>
      </c>
      <c r="E24" s="57">
        <v>-796920.23</v>
      </c>
      <c r="F24" s="57">
        <v>-13120756.93</v>
      </c>
      <c r="G24" s="57">
        <v>-16686543.77</v>
      </c>
      <c r="H24" s="57">
        <v>86799.230000000447</v>
      </c>
    </row>
    <row r="25" spans="2:14" x14ac:dyDescent="0.35">
      <c r="B25" s="53">
        <v>46660</v>
      </c>
      <c r="C25" s="57">
        <v>-282857.31</v>
      </c>
      <c r="D25" s="57">
        <v>-2463008.7799999998</v>
      </c>
      <c r="E25" s="57">
        <v>-800729.01000000013</v>
      </c>
      <c r="F25" s="57">
        <v>-13052358.02</v>
      </c>
      <c r="G25" s="57">
        <v>-16598953.119999999</v>
      </c>
      <c r="H25" s="57">
        <v>87590.650000000373</v>
      </c>
    </row>
    <row r="26" spans="2:14" x14ac:dyDescent="0.35">
      <c r="B26" s="53">
        <v>46691</v>
      </c>
      <c r="C26" s="57">
        <v>-284343.38</v>
      </c>
      <c r="D26" s="57">
        <v>-2438520.27</v>
      </c>
      <c r="E26" s="57">
        <v>-804580.10000000009</v>
      </c>
      <c r="F26" s="57">
        <v>-12983362.770000001</v>
      </c>
      <c r="G26" s="57">
        <v>-16510806.520000001</v>
      </c>
      <c r="H26" s="57">
        <v>88146.599999997765</v>
      </c>
    </row>
    <row r="27" spans="2:14" x14ac:dyDescent="0.35">
      <c r="B27" s="53">
        <v>46721</v>
      </c>
      <c r="C27" s="57">
        <v>-285830.09999999998</v>
      </c>
      <c r="D27" s="57">
        <v>-2414018.6900000004</v>
      </c>
      <c r="E27" s="57">
        <v>-808445.23</v>
      </c>
      <c r="F27" s="57">
        <v>-12914044.960000001</v>
      </c>
      <c r="G27" s="57">
        <v>-16422338.98</v>
      </c>
      <c r="H27" s="57">
        <v>88467.540000000969</v>
      </c>
    </row>
    <row r="28" spans="2:14" x14ac:dyDescent="0.35">
      <c r="B28" s="53">
        <v>46752</v>
      </c>
      <c r="C28" s="57">
        <v>-287318.01</v>
      </c>
      <c r="D28" s="57">
        <v>-2389494.9999999995</v>
      </c>
      <c r="E28" s="57">
        <v>-812322.73</v>
      </c>
      <c r="F28" s="57">
        <v>-12844486.030000001</v>
      </c>
      <c r="G28" s="57">
        <v>-16333621.770000001</v>
      </c>
      <c r="H28" s="57">
        <v>88717.209999999031</v>
      </c>
    </row>
    <row r="31" spans="2:14" x14ac:dyDescent="0.35">
      <c r="B31" s="27" t="s">
        <v>41</v>
      </c>
      <c r="C31" s="58" t="s">
        <v>44</v>
      </c>
      <c r="D31" s="58" t="s">
        <v>45</v>
      </c>
      <c r="E31" s="58" t="s">
        <v>46</v>
      </c>
      <c r="F31" s="58" t="s">
        <v>47</v>
      </c>
      <c r="G31" s="58" t="s">
        <v>48</v>
      </c>
      <c r="H31" s="58" t="s">
        <v>49</v>
      </c>
      <c r="I31" s="58" t="s">
        <v>50</v>
      </c>
      <c r="J31" s="58" t="s">
        <v>51</v>
      </c>
      <c r="K31" s="58" t="s">
        <v>52</v>
      </c>
      <c r="L31" s="58" t="s">
        <v>53</v>
      </c>
      <c r="M31" s="58" t="s">
        <v>54</v>
      </c>
      <c r="N31" s="58" t="s">
        <v>55</v>
      </c>
    </row>
    <row r="32" spans="2:14" x14ac:dyDescent="0.35">
      <c r="B32" s="27" t="s">
        <v>75</v>
      </c>
      <c r="C32" s="58">
        <v>2026</v>
      </c>
      <c r="D32" s="58">
        <v>2026</v>
      </c>
      <c r="E32" s="58">
        <v>2026</v>
      </c>
      <c r="F32" s="58">
        <v>2026</v>
      </c>
      <c r="G32" s="58">
        <v>2026</v>
      </c>
      <c r="H32" s="58">
        <v>2026</v>
      </c>
      <c r="I32" s="58">
        <v>2026</v>
      </c>
      <c r="J32" s="58">
        <v>2026</v>
      </c>
      <c r="K32" s="58">
        <v>2026</v>
      </c>
      <c r="L32" s="58">
        <v>2026</v>
      </c>
      <c r="M32" s="58">
        <v>2026</v>
      </c>
      <c r="N32" s="58">
        <v>2026</v>
      </c>
    </row>
    <row r="33" spans="2:14" x14ac:dyDescent="0.35">
      <c r="B33" s="27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</row>
    <row r="34" spans="2:14" x14ac:dyDescent="0.35">
      <c r="B34" s="60" t="s">
        <v>73</v>
      </c>
      <c r="C34" s="61">
        <v>7787.3740157480315</v>
      </c>
      <c r="D34" s="61">
        <v>7787.3740157480315</v>
      </c>
      <c r="E34" s="61">
        <v>7787.3740157480315</v>
      </c>
      <c r="F34" s="61">
        <v>7787.3740157480315</v>
      </c>
      <c r="G34" s="61">
        <v>7787.3740157480315</v>
      </c>
      <c r="H34" s="61">
        <v>7787.3740157480315</v>
      </c>
      <c r="I34" s="61">
        <v>7787.3740157480315</v>
      </c>
      <c r="J34" s="61">
        <v>7787.3740157480315</v>
      </c>
      <c r="K34" s="61">
        <v>7787.3740157480315</v>
      </c>
      <c r="L34" s="61">
        <v>7787.3740157480315</v>
      </c>
      <c r="M34" s="61">
        <v>7787.3740157480315</v>
      </c>
      <c r="N34" s="61">
        <v>7787.3740157480315</v>
      </c>
    </row>
    <row r="35" spans="2:14" x14ac:dyDescent="0.35">
      <c r="B35" s="60" t="s">
        <v>74</v>
      </c>
      <c r="C35" s="61">
        <v>26095.74343723321</v>
      </c>
      <c r="D35" s="61">
        <v>26095.74343723321</v>
      </c>
      <c r="E35" s="61">
        <v>26095.74343723321</v>
      </c>
      <c r="F35" s="61">
        <v>26095.743437233214</v>
      </c>
      <c r="G35" s="61">
        <v>26095.743437233214</v>
      </c>
      <c r="H35" s="61">
        <v>26095.743437233214</v>
      </c>
      <c r="I35" s="61">
        <v>26095.743437233217</v>
      </c>
      <c r="J35" s="61">
        <v>26095.743437233217</v>
      </c>
      <c r="K35" s="61">
        <v>26095.743437233217</v>
      </c>
      <c r="L35" s="61">
        <v>26095.743437233221</v>
      </c>
      <c r="M35" s="61">
        <v>26095.743437233221</v>
      </c>
      <c r="N35" s="61">
        <v>26095.743437233225</v>
      </c>
    </row>
    <row r="36" spans="2:14" x14ac:dyDescent="0.35">
      <c r="B36" s="29" t="s">
        <v>4</v>
      </c>
      <c r="C36" s="62">
        <v>33883.117452981242</v>
      </c>
      <c r="D36" s="62">
        <v>33883.117452981242</v>
      </c>
      <c r="E36" s="62">
        <v>33883.117452981242</v>
      </c>
      <c r="F36" s="62">
        <v>33883.117452981242</v>
      </c>
      <c r="G36" s="62">
        <v>33883.117452981242</v>
      </c>
      <c r="H36" s="62">
        <v>33883.117452981242</v>
      </c>
      <c r="I36" s="62">
        <v>33883.117452981249</v>
      </c>
      <c r="J36" s="62">
        <v>33883.117452981249</v>
      </c>
      <c r="K36" s="62">
        <v>33883.117452981249</v>
      </c>
      <c r="L36" s="62">
        <v>33883.117452981256</v>
      </c>
      <c r="M36" s="62">
        <v>33883.117452981256</v>
      </c>
      <c r="N36" s="62">
        <v>33883.117452981256</v>
      </c>
    </row>
    <row r="38" spans="2:14" x14ac:dyDescent="0.35">
      <c r="B38" s="27" t="s">
        <v>41</v>
      </c>
      <c r="C38" s="58" t="s">
        <v>44</v>
      </c>
      <c r="D38" s="58" t="s">
        <v>45</v>
      </c>
      <c r="E38" s="58" t="s">
        <v>46</v>
      </c>
      <c r="F38" s="58" t="s">
        <v>47</v>
      </c>
      <c r="G38" s="58" t="s">
        <v>48</v>
      </c>
      <c r="H38" s="58" t="s">
        <v>49</v>
      </c>
      <c r="I38" s="58" t="s">
        <v>50</v>
      </c>
      <c r="J38" s="58" t="s">
        <v>51</v>
      </c>
      <c r="K38" s="58" t="s">
        <v>52</v>
      </c>
      <c r="L38" s="58" t="s">
        <v>53</v>
      </c>
      <c r="M38" s="58" t="s">
        <v>54</v>
      </c>
      <c r="N38" s="58" t="s">
        <v>55</v>
      </c>
    </row>
    <row r="39" spans="2:14" x14ac:dyDescent="0.35">
      <c r="B39" s="27" t="s">
        <v>76</v>
      </c>
      <c r="C39" s="58">
        <v>2027</v>
      </c>
      <c r="D39" s="58">
        <v>2027</v>
      </c>
      <c r="E39" s="58">
        <v>2027</v>
      </c>
      <c r="F39" s="58">
        <v>2027</v>
      </c>
      <c r="G39" s="58">
        <v>2027</v>
      </c>
      <c r="H39" s="58">
        <v>2027</v>
      </c>
      <c r="I39" s="58">
        <v>2027</v>
      </c>
      <c r="J39" s="58">
        <v>2027</v>
      </c>
      <c r="K39" s="58">
        <v>2027</v>
      </c>
      <c r="L39" s="58">
        <v>2027</v>
      </c>
      <c r="M39" s="58">
        <v>2027</v>
      </c>
      <c r="N39" s="58">
        <v>2027</v>
      </c>
    </row>
    <row r="40" spans="2:14" x14ac:dyDescent="0.35">
      <c r="B40" s="27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</row>
    <row r="41" spans="2:14" x14ac:dyDescent="0.35">
      <c r="B41" s="60" t="s">
        <v>73</v>
      </c>
      <c r="C41" s="61">
        <v>7787.3740157480315</v>
      </c>
      <c r="D41" s="61">
        <v>7787.3740157480315</v>
      </c>
      <c r="E41" s="61">
        <v>7787.3740157480315</v>
      </c>
      <c r="F41" s="61">
        <v>7787.3740157480315</v>
      </c>
      <c r="G41" s="61">
        <v>7787.3740157480315</v>
      </c>
      <c r="H41" s="61">
        <v>7787.3740157480315</v>
      </c>
      <c r="I41" s="61">
        <v>7787.3740157480315</v>
      </c>
      <c r="J41" s="61">
        <v>7787.3740157480315</v>
      </c>
      <c r="K41" s="61">
        <v>7787.3740157480315</v>
      </c>
      <c r="L41" s="61">
        <v>7787.3740157480315</v>
      </c>
      <c r="M41" s="61">
        <v>7787.3740157480315</v>
      </c>
      <c r="N41" s="61">
        <v>7787.3740157480315</v>
      </c>
    </row>
    <row r="42" spans="2:14" x14ac:dyDescent="0.35">
      <c r="B42" s="60" t="s">
        <v>74</v>
      </c>
      <c r="C42" s="61">
        <v>26095.743437233214</v>
      </c>
      <c r="D42" s="61">
        <v>26095.743437233214</v>
      </c>
      <c r="E42" s="61">
        <v>26095.74343723321</v>
      </c>
      <c r="F42" s="61">
        <v>26095.74343723321</v>
      </c>
      <c r="G42" s="61">
        <v>26095.743437233206</v>
      </c>
      <c r="H42" s="61">
        <v>26095.743437233203</v>
      </c>
      <c r="I42" s="61">
        <v>26095.743437233206</v>
      </c>
      <c r="J42" s="61">
        <v>26095.74343723321</v>
      </c>
      <c r="K42" s="61">
        <v>26095.743437233206</v>
      </c>
      <c r="L42" s="61">
        <v>26095.743437233203</v>
      </c>
      <c r="M42" s="61">
        <v>26095.743437233203</v>
      </c>
      <c r="N42" s="61">
        <v>26095.743437233203</v>
      </c>
    </row>
    <row r="43" spans="2:14" x14ac:dyDescent="0.35">
      <c r="B43" s="27" t="s">
        <v>4</v>
      </c>
      <c r="C43" s="62">
        <f>SUM(C41:C42)</f>
        <v>33883.117452981242</v>
      </c>
      <c r="D43" s="62">
        <f t="shared" ref="D43:N43" si="0">SUM(D41:D42)</f>
        <v>33883.117452981242</v>
      </c>
      <c r="E43" s="62">
        <f t="shared" si="0"/>
        <v>33883.117452981242</v>
      </c>
      <c r="F43" s="62">
        <f t="shared" si="0"/>
        <v>33883.117452981242</v>
      </c>
      <c r="G43" s="62">
        <f t="shared" si="0"/>
        <v>33883.117452981242</v>
      </c>
      <c r="H43" s="62">
        <f t="shared" si="0"/>
        <v>33883.117452981234</v>
      </c>
      <c r="I43" s="62">
        <f t="shared" si="0"/>
        <v>33883.117452981242</v>
      </c>
      <c r="J43" s="62">
        <f t="shared" si="0"/>
        <v>33883.117452981242</v>
      </c>
      <c r="K43" s="62">
        <f t="shared" si="0"/>
        <v>33883.117452981242</v>
      </c>
      <c r="L43" s="62">
        <f t="shared" si="0"/>
        <v>33883.117452981234</v>
      </c>
      <c r="M43" s="62">
        <f t="shared" si="0"/>
        <v>33883.117452981234</v>
      </c>
      <c r="N43" s="62">
        <f t="shared" si="0"/>
        <v>33883.117452981234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5CA65-7D7E-406E-BE44-23753F9D3855}">
  <dimension ref="B3:S15"/>
  <sheetViews>
    <sheetView tabSelected="1" topLeftCell="A3" workbookViewId="0">
      <selection activeCell="P26" sqref="P26"/>
    </sheetView>
  </sheetViews>
  <sheetFormatPr defaultRowHeight="14.5" x14ac:dyDescent="0.35"/>
  <sheetData>
    <row r="3" spans="2:19" ht="21" x14ac:dyDescent="0.5">
      <c r="B3" s="63" t="s">
        <v>41</v>
      </c>
      <c r="C3" s="64"/>
      <c r="D3" s="64"/>
      <c r="E3" s="64"/>
      <c r="F3" s="65" t="s">
        <v>44</v>
      </c>
      <c r="G3" s="65" t="s">
        <v>45</v>
      </c>
      <c r="H3" s="65" t="s">
        <v>46</v>
      </c>
      <c r="I3" s="65" t="s">
        <v>47</v>
      </c>
      <c r="J3" s="65" t="s">
        <v>48</v>
      </c>
      <c r="K3" s="65" t="s">
        <v>49</v>
      </c>
      <c r="L3" s="65" t="s">
        <v>50</v>
      </c>
      <c r="M3" s="65" t="s">
        <v>51</v>
      </c>
      <c r="N3" s="65" t="s">
        <v>52</v>
      </c>
      <c r="O3" s="65" t="s">
        <v>53</v>
      </c>
      <c r="P3" s="65" t="s">
        <v>54</v>
      </c>
      <c r="Q3" s="65" t="s">
        <v>55</v>
      </c>
      <c r="R3" s="64"/>
      <c r="S3" s="64"/>
    </row>
    <row r="4" spans="2:19" ht="21" x14ac:dyDescent="0.5">
      <c r="B4" s="66" t="s">
        <v>78</v>
      </c>
      <c r="C4" s="54"/>
      <c r="D4" s="54"/>
      <c r="E4" s="64"/>
      <c r="F4" s="65">
        <v>2026</v>
      </c>
      <c r="G4" s="65">
        <v>2026</v>
      </c>
      <c r="H4" s="65">
        <v>2026</v>
      </c>
      <c r="I4" s="65">
        <v>2026</v>
      </c>
      <c r="J4" s="65">
        <v>2026</v>
      </c>
      <c r="K4" s="65">
        <v>2026</v>
      </c>
      <c r="L4" s="65">
        <v>2026</v>
      </c>
      <c r="M4" s="65">
        <v>2026</v>
      </c>
      <c r="N4" s="65">
        <v>2026</v>
      </c>
      <c r="O4" s="65">
        <v>2026</v>
      </c>
      <c r="P4" s="65">
        <v>2026</v>
      </c>
      <c r="Q4" s="65">
        <v>2026</v>
      </c>
      <c r="R4" s="65"/>
      <c r="S4" s="65"/>
    </row>
    <row r="5" spans="2:19" x14ac:dyDescent="0.35">
      <c r="B5" s="67"/>
      <c r="C5" s="54"/>
      <c r="D5" s="54"/>
      <c r="E5" s="64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4"/>
      <c r="S5" s="65"/>
    </row>
    <row r="6" spans="2:19" x14ac:dyDescent="0.35">
      <c r="B6" s="68" t="s">
        <v>77</v>
      </c>
      <c r="C6" s="55"/>
      <c r="D6" s="69"/>
      <c r="E6" s="70"/>
      <c r="F6" s="71">
        <v>95504.740157480308</v>
      </c>
      <c r="G6" s="71">
        <v>95504.740157480308</v>
      </c>
      <c r="H6" s="71">
        <v>95504.740157480308</v>
      </c>
      <c r="I6" s="71">
        <v>95504.740157480308</v>
      </c>
      <c r="J6" s="71">
        <v>95504.740157480308</v>
      </c>
      <c r="K6" s="71">
        <v>95504.740157480308</v>
      </c>
      <c r="L6" s="71">
        <v>95504.740157480308</v>
      </c>
      <c r="M6" s="71">
        <v>95504.740157480308</v>
      </c>
      <c r="N6" s="71">
        <v>95504.740157480308</v>
      </c>
      <c r="O6" s="71">
        <v>95504.740157480308</v>
      </c>
      <c r="P6" s="71">
        <v>95504.740157480308</v>
      </c>
      <c r="Q6" s="71">
        <v>95504.740157480308</v>
      </c>
      <c r="R6" s="70"/>
      <c r="S6" s="76"/>
    </row>
    <row r="7" spans="2:19" ht="15" thickBot="1" x14ac:dyDescent="0.4">
      <c r="B7" s="64"/>
      <c r="C7" s="64"/>
      <c r="D7" s="64"/>
      <c r="E7" s="64"/>
      <c r="F7" s="72">
        <v>95504.740157480308</v>
      </c>
      <c r="G7" s="72">
        <v>95504.740157480308</v>
      </c>
      <c r="H7" s="72">
        <v>95504.740157480308</v>
      </c>
      <c r="I7" s="72">
        <v>95504.740157480308</v>
      </c>
      <c r="J7" s="72">
        <v>95504.740157480308</v>
      </c>
      <c r="K7" s="72">
        <v>95504.740157480308</v>
      </c>
      <c r="L7" s="72">
        <v>95504.740157480308</v>
      </c>
      <c r="M7" s="72">
        <v>95504.740157480308</v>
      </c>
      <c r="N7" s="72">
        <v>95504.740157480308</v>
      </c>
      <c r="O7" s="72">
        <v>95504.740157480308</v>
      </c>
      <c r="P7" s="72">
        <v>95504.740157480308</v>
      </c>
      <c r="Q7" s="72">
        <v>95504.740157480308</v>
      </c>
      <c r="R7" s="73"/>
      <c r="S7" s="73"/>
    </row>
    <row r="8" spans="2:19" ht="15" thickTop="1" x14ac:dyDescent="0.35">
      <c r="B8" s="64"/>
      <c r="C8" s="64"/>
      <c r="D8" s="64"/>
      <c r="E8" s="64"/>
      <c r="F8" s="64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2:19" x14ac:dyDescent="0.35">
      <c r="B9" s="64"/>
      <c r="C9" s="74"/>
      <c r="D9" s="74"/>
      <c r="E9" s="64"/>
      <c r="F9" s="38"/>
      <c r="G9" s="75"/>
      <c r="H9" s="74"/>
      <c r="I9" s="64"/>
      <c r="J9" s="71"/>
      <c r="K9" s="64"/>
      <c r="L9" s="64"/>
      <c r="M9" s="64"/>
      <c r="N9" s="64"/>
      <c r="O9" s="64"/>
      <c r="P9" s="64"/>
      <c r="Q9" s="64"/>
      <c r="R9" s="64"/>
      <c r="S9" s="64"/>
    </row>
    <row r="10" spans="2:19" ht="21" x14ac:dyDescent="0.5">
      <c r="B10" s="63" t="s">
        <v>41</v>
      </c>
      <c r="C10" s="64"/>
      <c r="D10" s="64"/>
      <c r="E10" s="64"/>
      <c r="F10" s="65" t="s">
        <v>44</v>
      </c>
      <c r="G10" s="65" t="s">
        <v>45</v>
      </c>
      <c r="H10" s="65" t="s">
        <v>46</v>
      </c>
      <c r="I10" s="65" t="s">
        <v>47</v>
      </c>
      <c r="J10" s="65" t="s">
        <v>48</v>
      </c>
      <c r="K10" s="65" t="s">
        <v>49</v>
      </c>
      <c r="L10" s="65" t="s">
        <v>50</v>
      </c>
      <c r="M10" s="65" t="s">
        <v>51</v>
      </c>
      <c r="N10" s="65" t="s">
        <v>52</v>
      </c>
      <c r="O10" s="65" t="s">
        <v>53</v>
      </c>
      <c r="P10" s="65" t="s">
        <v>54</v>
      </c>
      <c r="Q10" s="65" t="s">
        <v>55</v>
      </c>
      <c r="R10" s="64"/>
      <c r="S10" s="64"/>
    </row>
    <row r="11" spans="2:19" ht="21" x14ac:dyDescent="0.5">
      <c r="B11" s="66" t="s">
        <v>79</v>
      </c>
      <c r="C11" s="54"/>
      <c r="D11" s="54"/>
      <c r="E11" s="64"/>
      <c r="F11" s="65">
        <v>2027</v>
      </c>
      <c r="G11" s="65">
        <v>2027</v>
      </c>
      <c r="H11" s="65">
        <v>2027</v>
      </c>
      <c r="I11" s="65">
        <v>2027</v>
      </c>
      <c r="J11" s="65">
        <v>2027</v>
      </c>
      <c r="K11" s="65">
        <v>2027</v>
      </c>
      <c r="L11" s="65">
        <v>2027</v>
      </c>
      <c r="M11" s="65">
        <v>2027</v>
      </c>
      <c r="N11" s="65">
        <v>2027</v>
      </c>
      <c r="O11" s="65">
        <v>2027</v>
      </c>
      <c r="P11" s="65">
        <v>2027</v>
      </c>
      <c r="Q11" s="65">
        <v>2027</v>
      </c>
      <c r="R11" s="65"/>
      <c r="S11" s="65"/>
    </row>
    <row r="12" spans="2:19" x14ac:dyDescent="0.35">
      <c r="B12" s="67"/>
      <c r="C12" s="54"/>
      <c r="D12" s="54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4"/>
      <c r="S12" s="65"/>
    </row>
    <row r="13" spans="2:19" x14ac:dyDescent="0.35">
      <c r="B13" s="68" t="s">
        <v>77</v>
      </c>
      <c r="C13" s="55"/>
      <c r="D13" s="69"/>
      <c r="E13" s="70"/>
      <c r="F13" s="71">
        <v>95504.740157480308</v>
      </c>
      <c r="G13" s="71">
        <v>95504.740157480308</v>
      </c>
      <c r="H13" s="71">
        <v>95504.740157480308</v>
      </c>
      <c r="I13" s="71">
        <v>95504.740157480308</v>
      </c>
      <c r="J13" s="71">
        <v>95504.740157480308</v>
      </c>
      <c r="K13" s="71">
        <v>95504.740157480308</v>
      </c>
      <c r="L13" s="71">
        <v>95504.740157480308</v>
      </c>
      <c r="M13" s="71">
        <v>95504.740157480308</v>
      </c>
      <c r="N13" s="71">
        <v>95504.740157480308</v>
      </c>
      <c r="O13" s="71">
        <v>95504.740157480308</v>
      </c>
      <c r="P13" s="71">
        <v>95504.740157480308</v>
      </c>
      <c r="Q13" s="71">
        <v>95504.740157480308</v>
      </c>
      <c r="R13" s="70"/>
      <c r="S13" s="76"/>
    </row>
    <row r="14" spans="2:19" ht="15" thickBot="1" x14ac:dyDescent="0.4">
      <c r="B14" s="64"/>
      <c r="C14" s="64"/>
      <c r="D14" s="64"/>
      <c r="E14" s="64"/>
      <c r="F14" s="72">
        <v>95504.740157480308</v>
      </c>
      <c r="G14" s="72">
        <v>95504.740157480308</v>
      </c>
      <c r="H14" s="72">
        <v>95504.740157480308</v>
      </c>
      <c r="I14" s="72">
        <v>95504.740157480308</v>
      </c>
      <c r="J14" s="72">
        <v>95504.740157480308</v>
      </c>
      <c r="K14" s="72">
        <v>95504.740157480308</v>
      </c>
      <c r="L14" s="72">
        <v>95504.740157480308</v>
      </c>
      <c r="M14" s="72">
        <v>95504.740157480308</v>
      </c>
      <c r="N14" s="72">
        <v>95504.740157480308</v>
      </c>
      <c r="O14" s="72">
        <v>95504.740157480308</v>
      </c>
      <c r="P14" s="72">
        <v>95504.740157480308</v>
      </c>
      <c r="Q14" s="72">
        <v>95504.740157480308</v>
      </c>
      <c r="R14" s="73"/>
      <c r="S14" s="73"/>
    </row>
    <row r="15" spans="2:19" ht="15" thickTop="1" x14ac:dyDescent="0.3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(a) LTD</vt:lpstr>
      <vt:lpstr>LTD Support</vt:lpstr>
      <vt:lpstr>(b) STD</vt:lpstr>
      <vt:lpstr>STD Support</vt:lpstr>
      <vt:lpstr>(c) Other Charges and Adj. a</vt:lpstr>
      <vt:lpstr>Bank Charges Support</vt:lpstr>
      <vt:lpstr>(d) Amortization of Def. Charg</vt:lpstr>
      <vt:lpstr>Amort Def. Charges</vt:lpstr>
      <vt:lpstr>Amort of Defeasance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2025-11-04T18:13:39Z</dcterms:created>
  <dcterms:modified xsi:type="dcterms:W3CDTF">2025-11-05T14:01:00Z</dcterms:modified>
</cp:coreProperties>
</file>